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24226"/>
  <mc:AlternateContent xmlns:mc="http://schemas.openxmlformats.org/markup-compatibility/2006">
    <mc:Choice Requires="x15">
      <x15ac:absPath xmlns:x15ac="http://schemas.microsoft.com/office/spreadsheetml/2010/11/ac" url="C:\Users\5885\Desktop\masea\13. Masea Ramaloko\ICT and Security Services\RT13\Amendments\"/>
    </mc:Choice>
  </mc:AlternateContent>
  <xr:revisionPtr revIDLastSave="0" documentId="13_ncr:1_{BF90B967-9E75-42B3-A084-4E11A833D8D0}" xr6:coauthVersionLast="47" xr6:coauthVersionMax="47" xr10:uidLastSave="{00000000-0000-0000-0000-000000000000}"/>
  <bookViews>
    <workbookView xWindow="-28920" yWindow="-120" windowWidth="29040" windowHeight="15840" xr2:uid="{00000000-000D-0000-FFFF-FFFF00000000}"/>
  </bookViews>
  <sheets>
    <sheet name="RT13-2018 CONTRACT PRICING" sheetId="3" r:id="rId1"/>
  </sheets>
  <definedNames>
    <definedName name="_xlnm._FilterDatabase" localSheetId="0" hidden="1">'RT13-2018 CONTRACT PRICING'!$A$4:$M$4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3" i="3" l="1"/>
  <c r="G253" i="3" s="1"/>
  <c r="H253" i="3" s="1"/>
  <c r="F252" i="3"/>
  <c r="G252" i="3" s="1"/>
  <c r="H252" i="3" s="1"/>
  <c r="F251" i="3"/>
  <c r="G251" i="3" s="1"/>
  <c r="H251" i="3" s="1"/>
  <c r="H250" i="3"/>
  <c r="F250" i="3"/>
  <c r="H249" i="3"/>
  <c r="F249" i="3"/>
  <c r="H248" i="3"/>
  <c r="F248" i="3"/>
  <c r="H247" i="3"/>
  <c r="F247" i="3"/>
  <c r="H246" i="3"/>
  <c r="F246" i="3"/>
  <c r="H245" i="3"/>
  <c r="F245" i="3"/>
  <c r="H244" i="3"/>
  <c r="F244" i="3"/>
  <c r="H243" i="3"/>
  <c r="F243" i="3"/>
  <c r="H242" i="3"/>
  <c r="F242" i="3"/>
  <c r="H241" i="3"/>
  <c r="F241" i="3"/>
  <c r="H240" i="3"/>
  <c r="F240" i="3"/>
  <c r="H239" i="3"/>
  <c r="F239" i="3"/>
  <c r="H238" i="3"/>
  <c r="F238" i="3"/>
  <c r="H237" i="3"/>
  <c r="F237" i="3"/>
  <c r="H236" i="3"/>
  <c r="F236" i="3"/>
  <c r="H235" i="3"/>
  <c r="F235" i="3"/>
  <c r="H234" i="3"/>
  <c r="F234" i="3"/>
  <c r="H233" i="3"/>
  <c r="F233" i="3"/>
  <c r="H232" i="3"/>
  <c r="F232" i="3"/>
  <c r="H231" i="3"/>
  <c r="F231" i="3"/>
  <c r="H230" i="3"/>
  <c r="F230" i="3"/>
  <c r="H229" i="3"/>
  <c r="F229" i="3"/>
  <c r="H228" i="3"/>
  <c r="F228" i="3"/>
  <c r="H227" i="3"/>
  <c r="F227" i="3"/>
  <c r="H226" i="3"/>
  <c r="F226" i="3"/>
  <c r="H225" i="3"/>
  <c r="F225" i="3"/>
  <c r="H224" i="3"/>
  <c r="F224" i="3"/>
  <c r="F223" i="3"/>
  <c r="G223" i="3" s="1"/>
  <c r="H223" i="3" s="1"/>
  <c r="F222" i="3"/>
  <c r="G222" i="3" s="1"/>
  <c r="H222" i="3" s="1"/>
  <c r="F221" i="3"/>
  <c r="G221" i="3" s="1"/>
  <c r="H221" i="3" s="1"/>
  <c r="H220" i="3"/>
  <c r="F220" i="3"/>
  <c r="H219" i="3"/>
  <c r="F219" i="3"/>
  <c r="H218" i="3"/>
  <c r="F218" i="3"/>
  <c r="H217" i="3"/>
  <c r="F217" i="3"/>
  <c r="H216" i="3"/>
  <c r="F216" i="3"/>
  <c r="H215" i="3"/>
  <c r="F215" i="3"/>
  <c r="H214" i="3"/>
  <c r="F214" i="3"/>
  <c r="H213" i="3"/>
  <c r="F213" i="3"/>
  <c r="H212" i="3"/>
  <c r="F212" i="3"/>
  <c r="H211" i="3"/>
  <c r="F211" i="3"/>
  <c r="H210" i="3"/>
  <c r="F210" i="3"/>
  <c r="H209" i="3"/>
  <c r="F209" i="3"/>
  <c r="H208" i="3"/>
  <c r="F208" i="3"/>
  <c r="H207" i="3"/>
  <c r="F207" i="3"/>
  <c r="H206" i="3"/>
  <c r="F206" i="3"/>
  <c r="H205" i="3"/>
  <c r="F205" i="3"/>
  <c r="H204" i="3"/>
  <c r="F204" i="3"/>
  <c r="H203" i="3"/>
  <c r="F203" i="3"/>
  <c r="H202" i="3"/>
  <c r="F202" i="3"/>
  <c r="H201" i="3"/>
  <c r="F201" i="3"/>
  <c r="H200" i="3"/>
  <c r="F200" i="3"/>
  <c r="H199" i="3"/>
  <c r="F199" i="3"/>
  <c r="H198" i="3"/>
  <c r="F198" i="3"/>
  <c r="H197" i="3"/>
  <c r="F197" i="3"/>
  <c r="H196" i="3"/>
  <c r="F196" i="3"/>
  <c r="H195" i="3"/>
  <c r="F195" i="3"/>
  <c r="H194" i="3"/>
  <c r="F194" i="3"/>
  <c r="H193" i="3"/>
  <c r="F193" i="3"/>
  <c r="H192" i="3"/>
  <c r="F192" i="3"/>
  <c r="H191" i="3"/>
  <c r="F191" i="3"/>
  <c r="H190" i="3"/>
  <c r="F190" i="3"/>
  <c r="H189" i="3"/>
  <c r="F189" i="3"/>
  <c r="H188" i="3"/>
  <c r="F188" i="3"/>
  <c r="H187" i="3"/>
  <c r="F187" i="3"/>
  <c r="H186" i="3"/>
  <c r="F186" i="3"/>
  <c r="H185" i="3"/>
  <c r="F185" i="3"/>
  <c r="H184" i="3"/>
  <c r="F184" i="3"/>
  <c r="H183" i="3"/>
  <c r="F183" i="3"/>
  <c r="H182" i="3"/>
  <c r="F182" i="3"/>
  <c r="H181" i="3"/>
  <c r="F181" i="3"/>
  <c r="H180" i="3"/>
  <c r="F180" i="3"/>
  <c r="H179" i="3"/>
  <c r="F179" i="3"/>
  <c r="H178" i="3"/>
  <c r="F178" i="3"/>
  <c r="H177" i="3"/>
  <c r="F177" i="3"/>
  <c r="H176" i="3"/>
  <c r="F176" i="3"/>
  <c r="H175" i="3"/>
  <c r="F175" i="3"/>
  <c r="H174" i="3"/>
  <c r="F174" i="3"/>
  <c r="H173" i="3"/>
  <c r="F173" i="3"/>
  <c r="H172" i="3"/>
  <c r="F172" i="3"/>
  <c r="H171" i="3"/>
  <c r="F171" i="3"/>
  <c r="H170" i="3"/>
  <c r="F170" i="3"/>
  <c r="H169" i="3"/>
  <c r="F169" i="3"/>
  <c r="H168" i="3"/>
  <c r="F168" i="3"/>
  <c r="H167" i="3"/>
  <c r="F167" i="3"/>
  <c r="H166" i="3"/>
  <c r="F166" i="3"/>
  <c r="H165" i="3"/>
  <c r="F165" i="3"/>
  <c r="H164" i="3"/>
  <c r="F164" i="3"/>
  <c r="H163" i="3"/>
  <c r="F163" i="3"/>
  <c r="H162" i="3"/>
  <c r="F162" i="3"/>
  <c r="H161" i="3"/>
  <c r="F161" i="3"/>
  <c r="H160" i="3"/>
  <c r="F160" i="3"/>
  <c r="H159" i="3"/>
  <c r="F159" i="3"/>
  <c r="H158" i="3"/>
  <c r="F158" i="3"/>
  <c r="H157" i="3"/>
  <c r="F157" i="3"/>
  <c r="H156" i="3"/>
  <c r="F156" i="3"/>
  <c r="H155" i="3"/>
  <c r="F155" i="3"/>
  <c r="H154" i="3"/>
  <c r="F154" i="3"/>
  <c r="H153" i="3"/>
  <c r="F153" i="3"/>
  <c r="H152" i="3"/>
  <c r="F152" i="3"/>
  <c r="H151" i="3"/>
  <c r="F151" i="3"/>
  <c r="H150" i="3"/>
  <c r="F150" i="3"/>
  <c r="H149" i="3"/>
  <c r="F149" i="3"/>
  <c r="H148" i="3"/>
  <c r="F148" i="3"/>
  <c r="H147" i="3"/>
  <c r="F147" i="3"/>
  <c r="H146" i="3"/>
  <c r="F146" i="3"/>
  <c r="H145" i="3"/>
  <c r="F145" i="3"/>
  <c r="H144" i="3"/>
  <c r="F144" i="3"/>
  <c r="H143" i="3"/>
  <c r="F143" i="3"/>
  <c r="H142" i="3"/>
  <c r="F142" i="3"/>
  <c r="H141" i="3"/>
  <c r="F141" i="3"/>
  <c r="H140" i="3"/>
  <c r="F140" i="3"/>
  <c r="H139" i="3"/>
  <c r="F139" i="3"/>
  <c r="H138" i="3"/>
  <c r="F138" i="3"/>
  <c r="H137" i="3"/>
  <c r="F137" i="3"/>
  <c r="H136" i="3"/>
  <c r="F136" i="3"/>
  <c r="H135" i="3"/>
  <c r="F135" i="3"/>
  <c r="H134" i="3"/>
  <c r="F134" i="3"/>
  <c r="H133" i="3"/>
  <c r="F133" i="3"/>
  <c r="H132" i="3"/>
  <c r="F132" i="3"/>
  <c r="H131" i="3"/>
  <c r="F131" i="3"/>
  <c r="H130" i="3"/>
  <c r="F130" i="3"/>
  <c r="H129" i="3"/>
  <c r="F129" i="3"/>
  <c r="H128" i="3"/>
  <c r="F128" i="3"/>
  <c r="H127" i="3"/>
  <c r="F127" i="3"/>
  <c r="H126" i="3"/>
  <c r="F126" i="3"/>
  <c r="H125" i="3"/>
  <c r="F125" i="3"/>
  <c r="H124" i="3"/>
  <c r="F124" i="3"/>
  <c r="H123" i="3"/>
  <c r="F123" i="3"/>
  <c r="H122" i="3"/>
  <c r="F122" i="3"/>
  <c r="H121" i="3"/>
  <c r="F121" i="3"/>
  <c r="H120" i="3"/>
  <c r="F120" i="3"/>
  <c r="H119" i="3"/>
  <c r="F119" i="3"/>
  <c r="H118" i="3"/>
  <c r="F118" i="3"/>
  <c r="H117" i="3"/>
  <c r="F117" i="3"/>
  <c r="H116" i="3"/>
  <c r="F116" i="3"/>
  <c r="H115" i="3"/>
  <c r="F115" i="3"/>
  <c r="H114" i="3"/>
  <c r="F114" i="3"/>
  <c r="H113" i="3"/>
  <c r="F113" i="3"/>
  <c r="H112" i="3"/>
  <c r="F112" i="3"/>
  <c r="H111" i="3"/>
  <c r="F111" i="3"/>
  <c r="H110" i="3"/>
  <c r="F110" i="3"/>
  <c r="H109" i="3"/>
  <c r="F109" i="3"/>
  <c r="H108" i="3"/>
  <c r="F108" i="3"/>
  <c r="H107" i="3"/>
  <c r="F107" i="3"/>
  <c r="H106" i="3"/>
  <c r="F106" i="3"/>
  <c r="H105" i="3"/>
  <c r="F105" i="3"/>
  <c r="H104" i="3"/>
  <c r="F104" i="3"/>
  <c r="H103" i="3"/>
  <c r="F103" i="3"/>
  <c r="H102" i="3"/>
  <c r="F102" i="3"/>
  <c r="H101" i="3"/>
  <c r="F101" i="3"/>
  <c r="H100" i="3"/>
  <c r="F100" i="3"/>
  <c r="H99" i="3"/>
  <c r="F99" i="3"/>
  <c r="H98" i="3"/>
  <c r="F98" i="3"/>
  <c r="F97" i="3"/>
  <c r="G97" i="3" s="1"/>
  <c r="H97" i="3" s="1"/>
  <c r="F96" i="3"/>
  <c r="G96" i="3" s="1"/>
  <c r="H96" i="3" s="1"/>
  <c r="F95" i="3"/>
  <c r="G95" i="3" s="1"/>
  <c r="H95" i="3" s="1"/>
  <c r="H94" i="3"/>
  <c r="F94" i="3"/>
  <c r="H93" i="3"/>
  <c r="F93" i="3"/>
  <c r="H92" i="3"/>
  <c r="F92" i="3"/>
  <c r="H91" i="3"/>
  <c r="F91" i="3"/>
  <c r="H90" i="3"/>
  <c r="F90" i="3"/>
  <c r="H89" i="3"/>
  <c r="F89" i="3"/>
  <c r="H88" i="3"/>
  <c r="F88" i="3"/>
  <c r="H87" i="3"/>
  <c r="F87" i="3"/>
  <c r="H86" i="3"/>
  <c r="F86" i="3"/>
  <c r="H85" i="3"/>
  <c r="F85" i="3"/>
  <c r="H84" i="3"/>
  <c r="F84" i="3"/>
  <c r="H83" i="3"/>
  <c r="F83" i="3"/>
  <c r="H82" i="3"/>
  <c r="F82" i="3"/>
  <c r="H81" i="3"/>
  <c r="F81" i="3"/>
  <c r="H80" i="3"/>
  <c r="F80" i="3"/>
  <c r="H79" i="3"/>
  <c r="F79" i="3"/>
  <c r="H78" i="3"/>
  <c r="F78" i="3"/>
  <c r="H77" i="3"/>
  <c r="F77" i="3"/>
  <c r="H76" i="3"/>
  <c r="F76" i="3"/>
  <c r="H75" i="3"/>
  <c r="F75" i="3"/>
  <c r="H74" i="3"/>
  <c r="F74" i="3"/>
  <c r="H73" i="3"/>
  <c r="F73" i="3"/>
  <c r="H72" i="3"/>
  <c r="F72" i="3"/>
  <c r="H71" i="3"/>
  <c r="F71" i="3"/>
  <c r="H70" i="3"/>
  <c r="F70" i="3"/>
  <c r="H69" i="3"/>
  <c r="F69" i="3"/>
  <c r="H68" i="3"/>
  <c r="F68" i="3"/>
  <c r="H67" i="3"/>
  <c r="F67" i="3"/>
  <c r="H66" i="3"/>
  <c r="F66" i="3"/>
  <c r="F65" i="3"/>
  <c r="G65" i="3" s="1"/>
  <c r="H65" i="3" s="1"/>
  <c r="F64" i="3"/>
  <c r="G64" i="3" s="1"/>
  <c r="H64" i="3" s="1"/>
  <c r="H63" i="3"/>
  <c r="F63" i="3"/>
  <c r="H62" i="3"/>
  <c r="F62" i="3"/>
  <c r="H61" i="3"/>
  <c r="F61" i="3"/>
  <c r="H60" i="3"/>
  <c r="F60" i="3"/>
  <c r="H59" i="3"/>
  <c r="F59" i="3"/>
  <c r="H58" i="3"/>
  <c r="F58" i="3"/>
  <c r="H57" i="3"/>
  <c r="F57" i="3"/>
  <c r="H56" i="3"/>
  <c r="F56" i="3"/>
  <c r="H55" i="3"/>
  <c r="F55" i="3"/>
  <c r="H54" i="3"/>
  <c r="F54" i="3"/>
  <c r="H53" i="3"/>
  <c r="F53" i="3"/>
  <c r="H52" i="3"/>
  <c r="F52" i="3"/>
  <c r="H51" i="3"/>
  <c r="F51" i="3"/>
  <c r="H50" i="3"/>
  <c r="F50" i="3"/>
  <c r="H49" i="3"/>
  <c r="F49" i="3"/>
  <c r="H48" i="3"/>
  <c r="F48" i="3"/>
  <c r="H47" i="3"/>
  <c r="F47" i="3"/>
  <c r="H46" i="3"/>
  <c r="F46" i="3"/>
  <c r="H45" i="3"/>
  <c r="F45" i="3"/>
  <c r="H44" i="3"/>
  <c r="F44" i="3"/>
  <c r="F43" i="3"/>
  <c r="G43" i="3" s="1"/>
  <c r="H43" i="3" s="1"/>
  <c r="H42" i="3"/>
  <c r="F42" i="3"/>
  <c r="F41" i="3"/>
  <c r="G41" i="3" s="1"/>
  <c r="H41" i="3" s="1"/>
  <c r="F40" i="3"/>
  <c r="G40" i="3" s="1"/>
  <c r="H40" i="3" s="1"/>
  <c r="F39" i="3"/>
  <c r="G39" i="3" s="1"/>
  <c r="H39" i="3" s="1"/>
  <c r="H38" i="3"/>
  <c r="F38" i="3"/>
  <c r="H37" i="3"/>
  <c r="F37" i="3"/>
  <c r="H36" i="3"/>
  <c r="F36" i="3"/>
  <c r="H35" i="3"/>
  <c r="F35" i="3"/>
  <c r="H34" i="3"/>
  <c r="F34" i="3"/>
  <c r="H33" i="3"/>
  <c r="F33" i="3"/>
  <c r="H32" i="3"/>
  <c r="F32" i="3"/>
  <c r="H31" i="3"/>
  <c r="F31" i="3"/>
  <c r="H30" i="3"/>
  <c r="F30" i="3"/>
  <c r="F29" i="3"/>
  <c r="G29" i="3" s="1"/>
  <c r="H29" i="3" s="1"/>
  <c r="F28" i="3"/>
  <c r="G28" i="3" s="1"/>
  <c r="H28" i="3" s="1"/>
  <c r="H27" i="3"/>
  <c r="F27" i="3"/>
  <c r="H26" i="3"/>
  <c r="F26" i="3"/>
  <c r="H25" i="3"/>
  <c r="F25" i="3"/>
  <c r="F24" i="3"/>
  <c r="G24" i="3" s="1"/>
  <c r="H24" i="3" s="1"/>
  <c r="F23" i="3"/>
  <c r="G23" i="3" s="1"/>
  <c r="H23" i="3" s="1"/>
  <c r="F22" i="3"/>
  <c r="G22" i="3" s="1"/>
  <c r="H22" i="3" s="1"/>
  <c r="F21" i="3"/>
  <c r="G21" i="3" s="1"/>
  <c r="H21" i="3" s="1"/>
  <c r="F20" i="3"/>
  <c r="G20" i="3" s="1"/>
  <c r="H20" i="3" s="1"/>
  <c r="F19" i="3"/>
  <c r="G19" i="3" s="1"/>
  <c r="H19" i="3" s="1"/>
  <c r="F18" i="3"/>
  <c r="G18" i="3" s="1"/>
  <c r="H18" i="3" s="1"/>
  <c r="F17" i="3"/>
  <c r="G17" i="3" s="1"/>
  <c r="H17" i="3" s="1"/>
  <c r="F16" i="3"/>
  <c r="G16" i="3" s="1"/>
  <c r="H16" i="3" s="1"/>
  <c r="F15" i="3"/>
  <c r="G15" i="3" s="1"/>
  <c r="H15" i="3" s="1"/>
  <c r="F14" i="3"/>
  <c r="G14" i="3" s="1"/>
  <c r="H14" i="3" s="1"/>
  <c r="F13" i="3"/>
  <c r="G13" i="3" s="1"/>
  <c r="H13" i="3" s="1"/>
  <c r="H12" i="3"/>
  <c r="F12" i="3"/>
  <c r="F11" i="3"/>
  <c r="G11" i="3" s="1"/>
  <c r="H11" i="3" s="1"/>
  <c r="H10" i="3"/>
  <c r="F10" i="3"/>
  <c r="F9" i="3"/>
  <c r="G9" i="3" s="1"/>
  <c r="H9" i="3" s="1"/>
  <c r="F8" i="3"/>
  <c r="G8" i="3" s="1"/>
  <c r="H8" i="3" s="1"/>
  <c r="H7" i="3"/>
  <c r="F7" i="3"/>
  <c r="H6" i="3"/>
  <c r="F6" i="3"/>
  <c r="H5" i="3"/>
  <c r="F5" i="3"/>
</calcChain>
</file>

<file path=xl/sharedStrings.xml><?xml version="1.0" encoding="utf-8"?>
<sst xmlns="http://schemas.openxmlformats.org/spreadsheetml/2006/main" count="1263" uniqueCount="529">
  <si>
    <t>INTERSURGICAL RSA</t>
  </si>
  <si>
    <t>DAR</t>
  </si>
  <si>
    <t>MR FIRST AID (PTY) LTD</t>
  </si>
  <si>
    <t>VBM</t>
  </si>
  <si>
    <t>MINIMUM ORDER QTY</t>
  </si>
  <si>
    <t>DELIVERY PERIOD (DAYS)</t>
  </si>
  <si>
    <t>BRAND NAME</t>
  </si>
  <si>
    <t>AWARDED BIDDER</t>
  </si>
  <si>
    <t>ITEM DESCRIPTION</t>
  </si>
  <si>
    <t>ITEM NUMBER</t>
  </si>
  <si>
    <t>LINE NO.</t>
  </si>
  <si>
    <t>Each</t>
  </si>
  <si>
    <t>SSEM MTHEMBU MEDICAL (PTY) LTD</t>
  </si>
  <si>
    <t>UMNDENI MEDICAL CC</t>
  </si>
  <si>
    <t>UOM</t>
  </si>
  <si>
    <t>ORIGINAL DELIVERED PRICE</t>
  </si>
  <si>
    <t>REVISED DELIVERED PRICE (15% VAT)</t>
  </si>
  <si>
    <t>42271806-00000</t>
  </si>
  <si>
    <t>ADAPTOR,AEROSOL, T, WITH PORT TO FIT NEBULISER, STANDARD DIAMETERS:  22MM, 22MM, 15MM.  SINGLE USE, INDIVIDUALLY PACKED AND SURGICAL CLEAN</t>
  </si>
  <si>
    <t>ADAPTOR,AEROSOL, T, WITH PORT TO FIT NEBULISER, STANDARD DIAMETERS:  22MM, 22MM, 22MM.  SINGLE USE, INDIVIDUALLY PACKED AND SURGICAL CLEAN.</t>
  </si>
  <si>
    <t>42271806-00001</t>
  </si>
  <si>
    <t>42272011-00019</t>
  </si>
  <si>
    <t>CONNECTOR, ELBOW SHAPED, WITHOUT SUCTION PORT, STANDARD DIAMETERS: 15MM FEMALE/22MM MALE TO 15MM MALE. SINGLE USE, INDIVIDUALLY PACKED AND SURGICAL CLEAN.</t>
  </si>
  <si>
    <t>BIOCOR HOSPITAL SUPPLIES</t>
  </si>
  <si>
    <t>42272011-00023</t>
  </si>
  <si>
    <t>CONNECTOR, ELBOW SHAPED, SWIVEL TYPE, WITH 360°-ROTATION, WITH A SUCTION PORT AND CAP 15MM FEMALE/22MM MALE TO 15MM MALE. SINGLE USE, INDIVIDUALLY PACKED AND SURGICAL CLEAN.</t>
  </si>
  <si>
    <t>DRAGER SOUTH AFRICA</t>
  </si>
  <si>
    <t>42272011-00024</t>
  </si>
  <si>
    <t>CONNECTOR, ELBOW SHAPED, DOUBLE SWIVEL TYPE, WITH 360°-ROTATION, WITH SUCTION PORT, WITH DIAPHRAGM WHICH HUGS FIBRE-OPTIC BRONCHOSCOPE, SUCTION PORT WITH CAP, MALE AND FEMALE FITTINGS, 15MM FEMALE/22MM MALE TO 15MM MALE. CATHETER THAT IS STRAIGHT. SINGLE USE, INDIVIDUALLY PACKED AND SURGICAL CLEAN.</t>
  </si>
  <si>
    <t>42272011-00026</t>
  </si>
  <si>
    <t>CATHETER MOUNT, ADULT USE, LATEX FREE, NON-PYROGENIC, HYPOALLERGENIC, DISPOSABLE, EXTENDABLE LENGTH: 70MM TO 150MM, STANDARD DIAMETERS: 22MM MALE / 15MM FEMALE TO PATIENT SIDE AND 22MM FEMALE TO MACHINE SIDE. THE INTERNAL DIAMETER MUST REMAIN CONSTANT IN EVERY POSITION. SINGLE USE, INDIVIDUALLY PACKED AND SURGICAL CLEAN.</t>
  </si>
  <si>
    <t>42272011-00029</t>
  </si>
  <si>
    <t>CATHETER MOUNT, ADULT USE, LATEX FREE NON-PYROGENIC, HYPOALLERGENIC, DISPOSABLE, LENGTH: 140MM, STANDARD DIAMETERS: 22MM MALE/15MM FEMALE TO PATIENT SIDE AND 22MM FEMALE TO MACHINE SIDE. CONNECTOR MUST BE RIGHT ANGLED. THE INTERNAL DIAMETER MUST REMAIN CONSTANT IN EVERY POSITION. SINGLE USE, INDIVIDUALLY PACKED AND SURGICAL CLEAN.</t>
  </si>
  <si>
    <t>42272011-00030</t>
  </si>
  <si>
    <t>CATHETER MOUNT, ADULT USE, LATEX FREE, NON-PYROGENIC, HYPOALLERGENIC, DISPOSABLE, EXTENDABLE LENGTH: 70MM TO 150MM, STANDARD DIAMETERS: 22MM MALE/15MM FEMALE TO PATIENT SIDE AND 22MM FEMALE. CONNECTOR MUST BE RIGHT ANGLED. THE INTERNAL DIAMETER MUST REMAIN CONSTANT IN EVERY POSITION. SINGLE USE, INDIVIDUALLY PACKED AND SURGICAL CLEAN.</t>
  </si>
  <si>
    <t>42272011-00031</t>
  </si>
  <si>
    <t>CATHETER MOUNT, PAEDIATRIC USE, LATEX FREE NON-PYROGENIC, HYPOALLERGENIC, DISPOSABLE, LENGTH: 90MM WITH A VERY SMALL DEAD SPACE, STANDARD DIAMETERS: 22MM MALE/15MM FEMALE TO PATIENT SIDE AND 22MM FEMALE. CONNECTOR MUST BE RIGHT ANGLED. THE INTERNAL DIAMETER MUST REMAIN CONSTANT IN EVERY POSITION. SINGLE USE, INDIVIDUALLY PACKED AND SURGICAL CLEAN.</t>
  </si>
  <si>
    <t>42272011-00033</t>
  </si>
  <si>
    <t>CATHETER MOUNT, ADULT USE, LATEX FREE NON-PYROGENIC, HYPOALLERGENIC, DISPOSABLE, LENGTH: 140MM, STANDARD DIAMETERS: 22MM MALE/15MM FEMALE TO PATIENT SIDE AND 22MM FEMALE. CONNECTOR MUST BE RIGHT ANGLED. WITH A SUCTION PORT OF LUER LOCK OR EQUIVALENT. THE INTERNAL DIAMETER MUST REMAIN CONSTANT IN EVERY POSITION. SINGLE USE, INDIVIDUALLY PACKED AND SURGICAL CLEAN.</t>
  </si>
  <si>
    <t>CATHETER MOUNT, ADULT USE, LATEX FREE, NON-PYROGENIC, HYPOALLERGENIC, DISPOSABLE, EXTENDABLE LENGTH: 70MM TO 150MM, STANDARD DIAMETERS: 22MM MALE/15MM FEMALE TO PATIENT SIDE AND 22MM FEMALE. CONNECTOR MUST BE RIGHT ANGLED. WITH A SUCTION PORT OF LUER LOCK OR EQUIVALENT. THE INTERNAL DIAMETER MUST REMAIN CONSTANT IN EVERY POSITION. SINGLE USE, INDIVIDUALLY PACKED AND SURGICAL CLEAN.</t>
  </si>
  <si>
    <t>42272011-00034</t>
  </si>
  <si>
    <t>AIRWAY, ORO-PHARYNGEAL, WITH RIGID, FIXED BITE BLOCK, COLOUR CODE: LILAC. SMOOTH ROUNDED DISTAL END (GUEDEL). ANATOMICALLY APPROPRIATE CONTOUR. FLANGED BUCCAL END. MANUFACTURED FROM NON-TOXIC IMPLANT TESTED EVA OR MEDICALLY SAFE PVC. ONE-PIECE DESIGN OR COMPONENTS THAT DO NOT SEPARATE EASILY OR COULD BE AN ASPIRATION RISK. SIZE: 000, LENGTH 30MM. SINGLE USE, INDIVIDUALLY PACKED AND SURGICAL CLEAN.</t>
  </si>
  <si>
    <t>42171801-00012</t>
  </si>
  <si>
    <t>AIRWAY, ORO-PHARYNGEAL, WITH RIGID, FIXED BITE BLOCK, COLOUR CODE: LIGHT GREEN. SMOOTH ROUNDED DISTAL END (GUEDEL). ANATOMICALLY APPROPRIATE CONTOUR. FLANGED BUCCAL END. MANUFACTURED FROM NON-TOXIC IMPLANT TESTED EVA OR MEDICALLY SAFE PVC. ONE-PIECE DESIGN OR COMPONENTS THAT DO NOT SEPARATE EASILY OR COULD BE AN ASPIRATION RISK. SIZE: 000, LENGTH 35MM. SINGLE USE, INDIVIDUALLY PACKED AND SURGICAL CLEAN.</t>
  </si>
  <si>
    <t>42171801-00013</t>
  </si>
  <si>
    <t>AIRWAY NASOPHARYNGEAL, SOFT ATRAUMATIC ROUNDED TIP MADE OF SOFT EVA OR MEDICALLY SAFE PVC, LATEX FREE, MUST HAVE A FLANGE TRUMPETED NASAL END TO PREVENT DISLODGEMENT INTO NASAL CAVITY, MUST ACCOMMODATE AN AIRWAY ADAPTOR. PHARYNGEAL CURVATURE TO BE MAINTAINED WITHOUT COLLAPSE OF LUMEN. ONE-PIECE DESIGN OR COMPONENTS THAT DO NOT SEPARATE EASILY OR COULD BE AN ASPIRATION RISK. SIZE: 2.0-2.5, LENGTH 60MM. SINGLE USE, INDIVIDUALLY PACKED AND SURGICAL CLEAN.</t>
  </si>
  <si>
    <t>AIRWAY NASOPHARYNGEAL, SOFT ATRAUMATIC ROUNDED TIP MADE OF SOFT EVA OR MEDICALLY SAFE PVC, LATEX FREE, MUST HAVE A FLANGE TRUMPETED NASAL END TO PREVENT DISLODGEMENT INTO NASAL CAVITY, MUST ACCOMMODATE AN AIRWAY ADAPTOR. PHARYNGEAL CURVATURE TO BE MAINTAINED WITHOUT COLLAPSE OF LUMEN. ONE-PIECE DESIGN OR COMPONENTS THAT DO NOT SEPARATE EASILY OR COULD BE AN ASPIRATION RISK. SIZE: 3.0-3.5, LENGTH 70MM SINGLE USE, INDIVIDUALLY PACKED AND SURGICAL CLEAN.</t>
  </si>
  <si>
    <t>42271912-00001</t>
  </si>
  <si>
    <t>42271912-00000</t>
  </si>
  <si>
    <t>AIRWAY NASOPHARYNGEAL, SOFT ATRAUMATIC ROUNDED TIP MADE OF SOFT EVA OR MEDICALLY SAFE PVC, LATEX FREE, MUST HAVE A FLANGE TRUMPETED NASAL END TO PREVENT DISLODGEMENT INTO NASAL CAVITY, MUST ACCOMMODATE AN AIRWAY ADAPTOR. PHARYNGEAL CURVATURE TO BE MAINTAINED WITHOUT COLLAPSE OF LUMEN. ONE-PIECE DESIGN OR COMPONENTS THAT DO NOT SEPARATE EASILY OR COULD BE AN ASPIRATION RISK. SIZE: 4.0-4.5, LENGTH 105MM. SINGLE USE, INDIVIDUALLY PACKED AND SURGICAL CLEAN.</t>
  </si>
  <si>
    <t>42271912-00002</t>
  </si>
  <si>
    <t>AIRWAY NASOPHARYNGEAL, SOFT ATRAUMATIC ROUNDED TIP MADE OF SOFT EVA OR MEDICALLY SAFE PVC, LATEX FREE, MUST HAVE A FLANGE TRUMPETED NASAL END TO PREVENT DISLODGEMENT INTO NASAL CAVITY, MUST ACCOMMODATE AN AIRWAY ADAPTOR. PHARYNGEAL CURVATURE TO BE MAINTAINED WITHOUT COLLAPSE OF LUMEN. ONE-PIECE DESIGN OR COMPONENTS THAT DO NOT SEPARATE EASILY OR COULD BE AN ASPIRATION RISK. SIZE: 5.0-5.5, LENGTH 115MM. SINGLE USE, INDIVIDUALLY PACKED AND SURGICAL CLEAN.</t>
  </si>
  <si>
    <t>42271912-00003</t>
  </si>
  <si>
    <t>AIRWAY NASOPHARYNGEAL, SOFT ATRAUMATIC ROUNDED TIP MADE OF SOFT EVA OR MEDICALLY SAFE PVC, LATEX FREE, MUST HAVE A FLANGE TRUMPETED NASAL END TO PREVENT DISLODGEMENT INTO NASAL CAVITY, MUST ACCOMMODATE AN AIRWAY ADAPTOR. PHARYNGEAL CURVATURE TO BE MAINTAINED WITHOUT COLLAPSE OF LUMEN. S ONE-PIECE DESIGN OR COMPONENTS THAT DO NOT SEPARATE EASILY OR COULD BE AN ASPIRATION RISK. SIZE: 6.0-6.5, LENGTH 130MM. SINGLE USE, INDIVIDUALLY PACKED AND SURGICAL CLEAN.</t>
  </si>
  <si>
    <t>42271912-00004</t>
  </si>
  <si>
    <t>AIRWAY NASOPHARYNGEAL, SOFT ATRAUMATIC ROUNDED TIP MADE OF SOFT EVA OR MEDICALLY SAFE PVC, LATEX FREE, MUST HAVE A FLANGE TRUMPETED NASAL END TO PREVENT DISLODGEMENT INTO NASAL CAVITY, MUST ACCOMMODATE AN AIRWAY ADAPTOR. PHARYNGEAL CURVATURE TO BE MAINTAINED WITHOUT COLLAPSE OF LUMEN. ONE-PIECE DESIGN OR COMPONENTS THAT DO NOT SEPARATE EASILY OR COULD BE AN ASPIRATION RISK. SIZE: 7.0-7.5, LENGTH 145MM. SINGLE USE, INDIVIDUALLY PACKED AND SURGICAL CLEAN.</t>
  </si>
  <si>
    <t>42271912-00005</t>
  </si>
  <si>
    <t>AIRWAY NASOPHARYNGEAL, SOFT ATRAUMATIC ROUNDED TIP MADE OF SOFT EVA OR MEDICALLY SAFE PVC, LATEX FREE, MUST HAVE A FLANGE TRUMPETED NASAL END TO PREVENT DISLODGEMENT INTO NASAL CAVITY, MUST ACCOMMODATE AN AIRWAY ADAPTOR. PHARYNGEAL CURVATURE TO BE MAINTAINED WITHOUT COLLAPSE OF LUMEN. ONE-PIECE DESIGN OR COMPONENTS THAT DO NOT SEPARATE EASILY OR COULD BE AN ASPIRATION RISK. SIZE: 8.0-8.5, LENGTH 155MM. SINGLE USE, INDIVIDUALLY PACKED AND SURGICAL CLEAN.</t>
  </si>
  <si>
    <t>42271912-00006</t>
  </si>
  <si>
    <t>BEVER</t>
  </si>
  <si>
    <t>BREATHING CIRCUIT FOR PAEDIATRIC CONSISTING OF TWO LIMBS OF LOW RESISTANCE 15MM CORRUGATED TUBING – THE CORRUGATIONS MUST BE SHALLOW TO MINIMIZE FLOW RESISTANCE AND TURBULENCE. TOTAL CIRCUIT LENGTH ±1.6M. PATIENT END HAS A 15MM CONNECTOR WITH A Y-PIECE AND SECURE 22MM CONNECTORS FOR CIRCUIT END (MACHINE). TUBING MUST BE CRUSH RESISTANT, NON-KINKING AND LIGHTWEIGHT. THE EXTRA LIMB MUST BE OF 0.8M IN LENGTH. MANUFACTURED FROM TRANSPARENT NON-CONDUCTIVE MEDICAL GRADE PLASTIC AND MUST BE LATEX FREE,</t>
  </si>
  <si>
    <t>42272229-00000</t>
  </si>
  <si>
    <t>R-VENT</t>
  </si>
  <si>
    <t>BREATHING CIRCUIT FOR ADULTS CONSISTING OF TWO LIMBS OF LOW RESISTANCE 22MM CORRUGATED TUBING – THE CORRUGATIONS MUST BE SHALLOW TO MINIMIZE FLOW RESISTANCE AND TURBULENCE. TOTAL CIRCUIT LENGTH ±1.8M. PATIENT END HAS A 15MM CONNECTOR WITH A Y-PIECE AND SECURE 22MM CONNECTORS FOR CIRCUIT END (MACHINE). TUBING MUST BE CRUSH RESISTANT, NON-KINKING AND LIGHTWEIGHT. THE EXTRA LIMB MUST BE OF 0.8M IN LENGTH. MANUFACTURED FROM TRANSPARENT NON-CONDUCTIVE MEDICAL GRADE PLASTIC AND MUST BE LATEX FREE, NON</t>
  </si>
  <si>
    <t>42272229-00001</t>
  </si>
  <si>
    <t>BREATHING CIRCUIT FOR PAEDIATRIC CONSISTING OF TWO LIMBS OF LOW RESISTANCE 15MM CORRUGATED TUBING – THE CORRUGATIONS MUST BE SHALLOW TO MINIMIZE FLOW RESISTANCE AND TURBULENCE. TOTAL CIRCUIT LENGTH ±1.6M. PATIENT END HAS A 15MM CONNECTOR WITH A Y-PIECE AND SECURE 22MM CONNECTORS FOR CIRCUIT END (MACHINE). TUBING MUST BE CRUSH RESISTANT, NON-KINKING AND LIGHTWEIGHT. THE EXTRA LIMB MUST BE OF 0.8M IN LENGTH WITH RESERVOIR BAG OF 0.5 LITRE, LATEX FREE WITH 22MM FEMALE CONNECTOR. MANUFACTURED FROM T</t>
  </si>
  <si>
    <t>42272229-00016</t>
  </si>
  <si>
    <t>BREATHING CIRCUIT FOR PAEDIATRIC CONSISTING OF TWO LIMBS OF LOW RESISTANCE 15MM CORRUGATED TUBING – THE CORRUGATIONS MUST BE SHALLOW TO MINIMIZE FLOW RESISTANCE AND TURBULENCE. TOTAL CIRCUIT LENGTH ±1.6M. PATIENT END HAS A 15MM CONNECTOR WITH A Y-PIECE AND SECURE 22MM CONNECTORS FOR CIRCUIT END (MACHINE). TUBING MUST BE CRUSH RESISTANT, NON-KINKING AND LIGHTWEIGHT. THE EXTRA LIMB MUST BE OF 0.8M IN LENGTH WITH RESERVOIR BAG OF 1 LITRE, LATEX FREE WITH 22MM FEMALE CONNECTOR. MANUFACTURED FROM TRA</t>
  </si>
  <si>
    <t>42272229-00017</t>
  </si>
  <si>
    <t>BREATHING CIRCUIT FOR ADULTS CONSISTING OF TWO LIMBS OF LOW RESISTANCE 22MM CORRUGATED TUBING – THE CORRUGATIONS MUST BE SHALLOW TO MINIMIZE FLOW RESISTANCE AND TURBULENCE. TOTAL CIRCUIT LENGTH ±1.8M. PATIENT END HAS A 15MM CONNECTOR WITH A Y-PIECE AND SECURE 22MM CONNECTORS FOR CIRCUIT END (MACHINE). TUBING MUST BE CRUSH RESISTANT, NON-KINKING AND LIGHTWEIGHT. THE EXTRA LIMB MUST BE OF 0.8M IN LENGTH WITH RESERVOIR BAG OF 2 LITRE, LATEX FREE WITH 22MM FEMALE CONNECTOR. MANUFACTURED FROM TRANSPA</t>
  </si>
  <si>
    <t>42272229-00018</t>
  </si>
  <si>
    <t>ANAESTHETIC SET, JACKSON REESE / MAPLESON F, PAEDIATRIC CIRCUIT. CIRCUIT LENGTH: ±1.8 - 2.1M; LIMB LENGTH: 0.4 M; RESERVOIR BAG: 0.5 LITRE - OPEN ENDED. CONSISTS OF LOW RESISTANCE 15 MM SMOOTH RESISTANT TUBING. TUBING MUST BE NON-KINKING AND LIGHTWEIGHT WITH MINIMUM WATER COLLECTION IN TUBING. TUBING MUST BE PLIABLE AND MUST NOT RETAIN A SHAPE. 2 ENDED BAG CONNECTED TO THE EXPIRATORY LIMB OF THE CIRCUIT. MUST ALLOW GAS TO ESCAPE VIA THE TAIL OF THE BAG. RESERVOIR BAG TO BE ANTI-STATIC AND SHOULD</t>
  </si>
  <si>
    <t>42272504-00001</t>
  </si>
  <si>
    <t>BREATHING CIRCUIT FOR PAEDIATRIC CONSISTING OF TWO LIMBS OF LOW RESISTANCE 15MM CORRUGATED TUBING – THE CORRUGATIONS MUST BE SHALLOW TO MINIMIZE FLOW RESISTANCE AND TURBULENCE. TOTAL CIRCUIT LENGTH ±1.6M, WITH WATER TRAP CENTRAL. PATIENT END HAS A 15MM CONNECTOR WITH A Y-PIECE AND SECURE 22MM CONNECTORS FOR CIRCUIT END (MACHINE). TUBING MUST BE CRUSH RESISTANT, NON-KINKING AND LIGHTWEIGHT. THE EXTRA LIMB MUST BE OF 0.8M IN LENGTH. MANUFACTURED FROM TRANSPARENT NON-CONDUCTIVE MEDICAL GRADE PLASTI</t>
  </si>
  <si>
    <t>42272229-00019</t>
  </si>
  <si>
    <t>BREATHING CIRCUIT FOR ADULTS CONSISTING OF TWO LIMBS OF LOW RESISTANCE 22MM CORRUGATED TUBING – THE CORRUGATIONS MUST BE SHALLOW TO MINIMIZE FLOW RESISTANCE AND TURBULENCE. TOTAL CIRCUIT LENGTH ±1.8M, WITH WATER TRAP CENTRAL. PATIENT END HAS A 15MM CONNECTOR WITH A Y-PIECE AND SECURE 22MM CONNECTORS FOR CIRCUIT END (MACHINE). TUBING MUST BE CRUSH RESISTANT, NON-KINKING AND LIGHTWEIGHT. THE EXTRA LIMB MUST BE OF 0.8M IN LENGTH. MANUFACTURED FROM TRANSPARENT NON-CONDUCTIVE MEDICAL GRADE PLASTIC AN</t>
  </si>
  <si>
    <t>42272229-00020</t>
  </si>
  <si>
    <t>BREATHING CIRCUIT. UNIVERSAL TYPE, ADULT, ±1.6M, 22MM LIGHTWEIGHT, SMOOTH BORE TUBING, WITHOUT WATER TRAPS, WITH PARALLEL Y-PIECE AND FLEXIBLE 22MM FEMALE CONNECTORS. MUST INCLUDE 22MM MALE/MALE CONNECTOR. SINGLE USE, INDIVIDUALLY PACKED AND SURGICAL CLEAN.</t>
  </si>
  <si>
    <t>42272229-00002</t>
  </si>
  <si>
    <t>BREATHING CIRCUIT. UNIVERSAL TYPE, ADULT, ±2M, 22MM LIGHTWEIGHT, SMOOTH BORE TUBING WITHOUT WATER TRAPS, WITH PARALLEL Y-PIECE AND FLEXIBLE 22MM FEMALE CONNECTORS. MUST INCLUDE 22MM MALE/MALE CONNECTOR. SINGLE USE, INDIVIDUALLY PACKED AND SURGICAL CLEAN.</t>
  </si>
  <si>
    <t>42272229-00003</t>
  </si>
  <si>
    <t>BREATHING CIRCUIT. UNIVERSAL TYPE, ADULT, ±2.6M, 22MM LIGHTWEIGHT, SMOOTH BORE TUBING WITHOUT WATER TRAPS WITH PARALLEL Y-PIECE AND FLEXIBLE 22MM FEMALE CONNECTORS. MUST INCLUDE 22MM MALE/MALE CONNECTOR. SINGLE USE, INDIVIDUALLY PACKED AND SURGICAL CLEAN.</t>
  </si>
  <si>
    <t>42272229-00004</t>
  </si>
  <si>
    <t>MEDTRONIC (AFRICA) PTY LTD</t>
  </si>
  <si>
    <t>BREATHING CIRCUIT. UNIVERSAL TYPE, ADULT, ±1.6M, 22MM LIGHTWEIGHT, SMOOTH BORE TUBING WITH WATER TRAPS WITH PARALLEL Y-PIECE AND FLEXIBLE 22MM FEMALE CONNECTORS. MUST INCLUDE 22MM MALE/MALE CONNECTOR. SINGLE USE, INDIVIDUALLY PACKED AND SURGICAL CLEAN.</t>
  </si>
  <si>
    <t>42272229-00005</t>
  </si>
  <si>
    <t>BREATHING CIRCUIT. UNIVERSAL TYPE, ADULT, ±2M, 22MM LIGHTWEIGHT, SMOOTH BORE TUBING WITH WATER TRAPS WITH PARALLEL Y-PIECE AND FLEXIBLE 22MM FEMALE CONNECTORS. MUST INCLUDE 22MM MALE/MALE CONNECTOR. SINGLE USE, INDIVIDUALLY PACKED AND SURGICAL CLEAN.</t>
  </si>
  <si>
    <t>42272229-00006</t>
  </si>
  <si>
    <t>BREATHING CIRCUIT. UNIVERSAL TYPE, ADULT, ±2.6M, 22MM LIGHTWEIGHT, SMOOTH BORE TUBING WITH WATER TRAPS WITH PARALLEL Y-PIECE AND FLEXIBLE 22MM FEMALE CONNECTORS. MUST INCLUDE 22MM MALE/MALE CONNECTOR. SINGLE USE, INDIVIDUALLY PACKED AND SURGICAL CLEAN.</t>
  </si>
  <si>
    <t>42272229-00007</t>
  </si>
  <si>
    <t>CORRUGATED TUBING. CORRUGATED, CLEAR, TRANSPARENT, SEGMENTED AT MAXIMUM 0.25 METRE INTERVALS WITH CUTTING SEGMENT BETWEEN TWO CONNECTING CUFFS, TO FIT ID 22 MALE ADAPTOR, ROLL ±30M. SINGLE USE, INDIVIDUALLY PACKED AND SURGICAL CLEAN.</t>
  </si>
  <si>
    <t>42272519-00000</t>
  </si>
  <si>
    <t>NJABULO AND LUTHANDO MEDICAL SUPPLIES</t>
  </si>
  <si>
    <t>42272229-00009</t>
  </si>
  <si>
    <t>INSPIRED</t>
  </si>
  <si>
    <t>42272229-00021</t>
  </si>
  <si>
    <t>BREATHING FILTER (HMEF) FOR USE IN THEATRE/ICU/RESUSCITATION UNITS. SIZE: INFANT STRAIGHT; TIDAL VOLUMES: 30-100ML (MAXIMUM 200ML). FILTER: SINGLE USE BI-DIRECTIONAL ABSOLUTE FILTER AND HUMIDIFYING FILTER. PROVIDE A TOTAL BARRIER TO THE PASSAGE OF BACTERIA AND VIRUSES VIA THE AIRBORNE OR WATERBORNE ROUTES, INCLUDING CONTAMINATED BODY FLUIDS. MICROBIOLOGICALLY VALIDATED AGAINST MYCOBACTERIUM TUBERCULOSIS, PSEUDOMONAS SPECIES, SERRATIA MARCEZCENS, MS2-VIRUS, STAPHYLOCOCCUS AUREUS, HEPATITIS C-VIRU</t>
  </si>
  <si>
    <t>42272223-00016</t>
  </si>
  <si>
    <t xml:space="preserve">BREATHING FILTER (HMEF) FOR USE IN THEATRE/ICU/RESUSCITATION UNITS. SIZE: INFANT ANGLED; TIDAL VOLUMES: 30-100ML (MAXIMUM 200ML). FILTER: SINGLE USE BI-DIRECTIONAL ABSOLUTE FILTER AND HUMIDIFYING FILTER. PROVIDE A TOTAL BARRIER TO THE PASSAGE OF BACTERIA AND VIRUSES VIA THE AIRBORNE OR WATERBORNE ROUTES, INCLUDING CONTAMINATED BODY FLUIDS. MICROBIOLOGICALLY VALIDATED AGAINST MYCOBACTERIUM TUBERCULOSIS, PSEUDOMONAS SPECIES, SERRATIA MARCEZCENS, MS2-VIRUS, STAPHYLOCOCCUS AUREUS, HEPATITIS C-VIRUS </t>
  </si>
  <si>
    <t>42272223-00017</t>
  </si>
  <si>
    <t>BREATHING FILTER (HMEF) FOR USE IN THEATRE/ICU/RESUSCITATION UNITS. SIZE: PAEDIATRIC STRAIGHT; TIDAL VOLUMES: 75ML (MAXIMUM 250ML). FILTER: SINGLE USE BI-DIRECTIONAL ABSOLUTE FILTER AND HUMIDIFYING FILTER. PROVIDE A TOTAL BARRIER TO THE PASSAGE OF BACTERIA AND VIRUSES VIA THE AIRBORNE OR WATERBORNE ROUTES, INCLUDING CONTAMINATED BODY FLUIDS. MICROBIOLOGICALLY VALIDATED AGAINST MYCOBACTERIUM TUBERCULOSIS, PSEUDOMONAS SPECIES, SERRATIA MARCEZCENS, MS2-VIRUS, STAPHYLOCOCCUS AUREUS, HEPATITIS C-VIRU</t>
  </si>
  <si>
    <t>42272223-00018</t>
  </si>
  <si>
    <t>BREATHING FILTER (HMEF) FOR USE IN THEATRE/ICU/RESUSCITATION UNITS. SIZE: ADULT STRAIGHT; TIDAL VOLUMES: 150-1000ML. FILTER: SINGLE USE BI-DIRECTIONAL ABSOLUTE FILTER AND HUMIDIFYING FILTER. PROVIDE A TOTAL BARRIER TO THE PASSAGE OF BACTERIA AND VIRUSES VIA THE AIRBORNE OR WATERBORNE ROUTES, INCLUDING CONTAMINATED BODY FLUIDS. MICROBIOLOGICALLY VALIDATED AGAINST MYCOBACTERIUM TUBERCULOSIS, PSEUDOMONAS SPECIES, SERRATIA MARCEZCENS, MS2-VIRUS, STAPHYLOCOCCUS AUREUS, HEPATITIS C-VIRUS AND HUMAN IMM</t>
  </si>
  <si>
    <t>42272223-00020</t>
  </si>
  <si>
    <t>BREATHING FILTER (HMEF) FOR USE IN THEATRE/ICU/RESUSCITATION UNITS. SIZE: ADULT ANGLED; TIDAL VOLUMES: 150-1000ML. FILTER: SINGLE USE BI-DIRECTIONAL ABSOLUTE FILTER AND HUMIDIFYING FILTER. PROVIDE A TOTAL BARRIER TO THE PASSAGE OF BACTERIA AND VIRUSES VIA THE AIRBORNE OR WATERBORNE ROUTES, INCLUDING CONTAMINATED BODY FLUIDS. MICROBIOLOGICALLY VALIDATED AGAINST MYCOBACTERIUM TUBERCULOSIS, PSEUDOMONAS SPECIES, SERRATIA MARCEZCENS, MS2-VIRUS, STAPHYLOCOCCUS AUREUS, HEPATITIS C-VIRUS AND HUMAN IMMUN</t>
  </si>
  <si>
    <t>42272223-00021</t>
  </si>
  <si>
    <t>BREATHING FILTER (HMEF) FOR USE IN THEATRE/ICU/RESUSCITATION UNITS. SIZE: ADULT STRAIGHT; TIDAL VOLUMES: MINIMUM 250ML AND MAXIMUM 1200-1500ML. FILTER: SINGLE USE BI-DIRECTIONAL ABSOLUTE FILTER AND HUMIDIFYING FILTER. PROVIDE A TOTAL BARRIER TO THE PASSAGE OF BACTERIA AND VIRUSES VIA THE AIRBORNE OR WATERBORNE ROUTES, INCLUDING CONTAMINATED BODY FLUIDS. MICROBIOLOGICALLY VALIDATED AGAINST MYCOBACTERIUM TUBERCULOSIS, PSEUDOMONAS SPECIES, SERRATIA MARCEZCENS, MS2-VIRUS, STAPHYLOCOCCUS AUREUS, HEPA</t>
  </si>
  <si>
    <t>42272223-00022</t>
  </si>
  <si>
    <t>BREATHING FILTER (HMEF) FOR USE IN THEATRE/ICU/RESUSCITATION UNITS. SIZE: ADULT ANGLED; TIDAL VOLUMES: MINIMUM 250ML AND MAXIMUM 1200-1500ML. FILTER: SINGLE USE BI-DIRECTIONAL ABSOLUTE FILTER AND HUMIDIFYING FILTER. PROVIDE A TOTAL BARRIER TO THE PASSAGE OF BACTERIA AND VIRUSES VIA THE AIRBORNE OR WATERBORNE ROUTES, INCLUDING CONTAMINATED BODY FLUIDS. MICROBIOLOGICALLY VALIDATED AGAINST MYCOBACTERIUM TUBERCULOSIS, PSEUDOMONAS SPECIES, SERRATIA MARCEZCENS, MS2-VIRUS, STAPHYLOCOCCUS AUREUS, HEPATI</t>
  </si>
  <si>
    <t>42272223-00023</t>
  </si>
  <si>
    <t>CANNULA, NASAL FOR LOW FLOW OXYGEN DELIVERY, OVER- THE- EAR STYLE WITH UNDER- CHIN TOGGLE OR SLEEVE, INDIVIDUALLY PACKED, CLEAN, 2 M CLEAR OR COLOUR TINTED PVC, NASAL CANNULA TIPS: ANATOMICALLY SHAPED(CURVED) TAPERED AT ENDS, PAEDIATRIC SIZE</t>
  </si>
  <si>
    <t>42271709-00000</t>
  </si>
  <si>
    <t>SALTER LAB</t>
  </si>
  <si>
    <t>CANNULA, NASAL FOR LOW FLOW OXYGEN DELIVERY, OVER- THE- EAR STYLE WITH UNDER- CHIN TOGGLE OR SLEEVE, INDIVIDUALLY PACKED, CLEAN, 2 M CLEAR OR COLOUR TINTED PVC, NASAL CANNULA TIPS: ANATOMICALLY SHAPED(CURVED) TAPERED AT ENDS, NEONATAL SIZE</t>
  </si>
  <si>
    <t>42271709-00001</t>
  </si>
  <si>
    <t>CANNULA, NASAL FOR LOW FLOW OXYGEN DELIVERY, OVER- THE- EAR STYLE WITH UNDER- CHIN TOGGLE OR SLEEVE, INDIVIDUALLY PACKED, CLEAN, 2 M CLEAR OR COLOUR TINTED PVC, NASAL CANNULA TIPS: ANATOMICALLY SHAPED(CURVED) TAPERED AT ENDS, INFANT SIZE.</t>
  </si>
  <si>
    <t>42271709-00002</t>
  </si>
  <si>
    <t>CANNULA, NASAL FOR LOW FLOW OXYGEN DELIVERY. OVER-THE-EAR STYLE WITH UNDER-CHIN TOGGLE OR SLEEVE. COMPLETE, WITH AT LEAST 2M CLEAR OR COLOUR TINTED MEDICALLY SAFE PVC NON CRUSH TUBING. NASAL CANNULA TIPS MUST BE ANATOMICALLY SHAPED (CURVED) AND TAPERED AT ENDS. ANY PORTION OF THE CANNULA WHICH COMES IN CONTACT WITH FACIAL SKIN MUST BE SOFT AND UNIFORMLY CONTOURED WITH NO PROTRUDING EDGES OR RIDGES. PREMATURE SIZE. MANUFACTURED FROM NON-CONDUCTIVE MEDICAL GRADE PLASTIC. LATEX FREE, SINGLE USE, IN</t>
  </si>
  <si>
    <t>42271709-00003</t>
  </si>
  <si>
    <t>CANNULA, NASAL FOR LOW FLOW OXYGEN DELIVERY. OVER-THE-EAR STYLE WITH UNDER-CHIN TOGGLE OR SLEEVE. COMPLETE, WITH AT LEAST 2M CLEAR OR COLOUR TINTED MEDICALLY SAFE PVC NON CRUSH TUBING. NASAL CANNULA TIPS MUST BE ANATOMICALLY SHAPED (CURVED) AND TAPERED AT ENDS. ANY PORTION OF THE CANNULA WHICH COMES IN CONTACT WITH FACIAL SKIN MUST BE SOFT AND UNIFORMLY CONTOURED WITH NO PROTRUDING EDGES OR RIDGES. ADULT SIZE. MANUFACTURED FROM NON-CONDUCTIVE MEDICAL GRADE PLASTIC. LATEX FREE, SINGLE USE, INDIVI</t>
  </si>
  <si>
    <t>42271709-00007</t>
  </si>
  <si>
    <t>MASK, OXYGEN VENTURI: REGULATING PACK OF 4 CONCENTRATIONS 28%,35%,40%,60% FOR DELIVERING OXYGEN. OXYGEN % AND REQUIRED FLOW RATE MUST BE MOULDED ON COLOUR CODED VENTURI. LATEX FREE MANUFACTURED FROM MEDICALLY GRADE PLASTIC. MODULAR DESIGN CONSISTING OF MASK SHAPED TO FIT OVER THE PATIENTS NOSE AND MOUTH WITH A SECURE RETAINING STRIP AND MALLEABLE NOSE PLATE. TWO EXHALATION HOLES IN THE SIDES OF THE MASK. FLEXIBLE CORRUGATED TUBE LENGTH OF 10-15CM. KINK AND CRUSH RESISTANT DELIVERY TUBE OF MORE T</t>
  </si>
  <si>
    <t>42271708-00038</t>
  </si>
  <si>
    <t>GIBELA TRADE AND INVEST</t>
  </si>
  <si>
    <t>LMS</t>
  </si>
  <si>
    <t>42271708-00039</t>
  </si>
  <si>
    <t xml:space="preserve">MASK, OXYGEN VENTURI: ADJUSTABLE DIAL 21%-50%ON VENTURI DEVICE MUST ALLOW FOR VARIABLE OXYGEN PERCENTAGES OF OXYGEN DELIVERING. OXYGEN % AND REQUIRED FLOW RATE MUST BE MOULDED ON VENTURI DIAL. LATEX FREE MANUFACTURED FROM MEDICALLY GRADE PLASTIC. MODULAR DESIGN CONSISTING OF MASK SHAPED TO FIT OVER THE PATIENTS NOSE AND MOUTH WITH A SECURE RETAINING STRIP AND MALLEABLE NOSE PLATE. TWO EXHALATION HOLES IN THE SIDES OF THE MASK. FLEXIBLE CORRUGATED TUBE LENGTH OF 10-15CM. KINK AND CRUSH RESISTANT </t>
  </si>
  <si>
    <t>42271708-00040</t>
  </si>
  <si>
    <t>UMNDENI MEDICAL</t>
  </si>
  <si>
    <t>42271708-00041</t>
  </si>
  <si>
    <t>MASK OXYGEN WITH INTEGRATED CO2 SAMPLING. MODULAR DESIGN CONSISTING OF AN ADULT SIZED MASK SHAPED TO FIT OVER THE PATIENTS NOSE AND MOUTH, WITH A SECURE RETAINING STRAP AND MALLEABLE NOSE PLATE.  TWO EXHALATION HOLES ON THE SIDE OF THE MASK. CO2 SAMPLING LINE OF 2M, WITH A MALE LUER LOCK CONNECTION. OXYGEN FLOWS: 5 LITRE/MIN/35% FI02, 6LITRE/MIN/40% FIO2, 8LITRE/MIN/50% FIO2. SINGLE USE, INDIVIDUALLY PACKED AND SURGICAL CLEAN.</t>
  </si>
  <si>
    <t>42271708-00042</t>
  </si>
  <si>
    <t>T-PIECE VENTURI OXYGEN 28%: COLOUR: YELLOW. MODULAR DESIGN CONSISTING OF T-PIECE CONNECTOR. BASE OF THE T-PIECE MUST FIT A STANDARD 15MM CONNECTOR. SIDE LIMBS OF T-PIECE MUST BE CONNECTED TO A VENTURI DEVICE VIA FLEXIBLE CORRUGATED TUBE. TUBE LENGTH OF 10-15CM. OXYGEN % AND REQUIRED FLOW RATE MUST BE MOULDED ON COLOUR CODED VENTURI. COMPONENTS MUST BE SECURELY ATTACHED TO EACH OTHER AND NOT BE ABLE TO SEPARATE ACCIDENTALLY. LATEX FREE MANUFACTURED FROM MEDICALLY GRADE PLASTIC. SINGLE USE, INDIVI</t>
  </si>
  <si>
    <t>42271708-00043</t>
  </si>
  <si>
    <t>T-PIECE VENTURI OXYGEN 35%: COLOUR: GREEN. MODULAR DESIGN CONSISTING OF T-PIECE CONNECTOR. BASE OF THE T-PIECE MUST FIT A STANDARD 15MM CONNECTOR. SIDE LIMBS OF T-PIECE MUST BE CONNECTED TO A VENTURI DEVICE VIA FLEXIBLE CORRUGATED TUBE. TUBE LENGTH OF 10-15CM. OXYGEN % AND REQUIRED FLOW RATE MUST BE MOULDED ON COLOUR CODED VENTURI. COMPONENTS MUST BE SECURELY ATTACHED TO EACH OTHER AND NOT BE ABLE TO SEPARATE ACCIDENTALLY. LATEX FREE MANUFACTURED FROM MEDICALLY GRADE PLASTIC. SINGLE USE, INDIVID</t>
  </si>
  <si>
    <t>42271708-00044</t>
  </si>
  <si>
    <t>T-PIECE VENTURI OXYGEN 40%: COLOUR: PINK. MODULAR DESIGN CONSISTING OF T-PIECE CONNECTOR. BASE OF THE T-PIECE MUST FIT A STANDARD 15MM CONNECTOR. SIDE LIMBS OF T-PIECE MUST BE CONNECTED TO A VENTURI DEVICE VIA FLEXIBLE CORRUGATED TUBE. TUBE LENGTH OF 10-15CM. OXYGEN % AND REQUIRED FLOW RATE MUST BE MOULDED ON COLOUR CODED VENTURI. COMPONENTS MUST BE SECURELY ATTACHED TO EACH OTHER AND NOT BE ABLE TO SEPARATE ACCIDENTALLY. LATEX FREE MANUFACTURED FROM MEDICALLY GRADE PLASTIC. SINGLE USE, INDIVIDU</t>
  </si>
  <si>
    <t>42271708-00045</t>
  </si>
  <si>
    <t>T-PIECE VENTURI OXYGEN 60%: COLOUR: RED. MODULAR DESIGN CONSISTING OF T-PIECE CONNECTOR. BASE OF THE T-PIECE MUST FIT A STANDARD 15MM CONNECTOR. SIDE LIMBS OF T-PIECE MUST BE CONNECTED TO A VENTURI DEVICE VIA FLEXIBLE CORRUGATED TUBE. TUBE LENGTH OF 10-15CM. OXYGEN % AND REQUIRED FLOW RATE MUST BE MOULDED ON COLOUR CODED VENTURI. COMPONENTS MUST BE SECURELY ATTACHED TO EACH OTHER AND NOT BE ABLE TO SEPARATE ACCIDENTALLY. LATEX FREE MANUFACTURED FROM MEDICALLY GRADE PLASTIC. SINGLE USE, INDIVIDUA</t>
  </si>
  <si>
    <t>42271708-00046</t>
  </si>
  <si>
    <t>MASK, OXYGEN, REBREATHING, UNDER THE CHIN TYPE, SOFT STRONG VINYL OXYGEN RESERVOIR BAG (RE- BREATHING BAG) MUST ONLY PARTIALLY COLLAPSE AND MUST ALWAYS CONTAIN 1/3 CO2 AND 2/3 O2. PORTS ON MASK ENTRAIN ROOM AIR (SAFETY FEATURE) FACE PIECE MANUFACTURE OF SOFT ODOURLESS POLYVINYL CHLORIDE, WITH CRUSHED RESISTANT TUBING ATTACHED.60% PAEDIATRIC SIZE. SINGLE USE, INDIVIDUALLY PACKED AND SURGICAL CLEAN</t>
  </si>
  <si>
    <t>42271708-00047</t>
  </si>
  <si>
    <t>MASK, OXYGEN, REBREATHING, UNDER THE CHIN TYPE, SOFT STRONG VINYL OXYGEN RESERVOIR BAG (RE- BREATHING BAG) MUST ONLY PARTIALLY COLLAPSE AND MUST ALWAYS CONTAIN 1/3 CO2 AND 2/3 O2. PORTS ON MASK ENTRAIN ROOM AIR (SAFETY FEATURE) FACE PIECE MANUFACTURE OF SOFT ODOURLESS POLYVINYL CHLORIDE, WITH CRUSHED RESISTANT TUBING ATTACHED.60% ADULT SIZE. SINGLE USE, INDIVIDUALLY PACKED AND SURGICAL CLEAN.</t>
  </si>
  <si>
    <t>42271708-00048</t>
  </si>
  <si>
    <t>MASK, MRI COMPATIBLE, OXYGEN, DILUTER TYPE FOR DELIVERING OXYGEN WITH FLEXIBLE CORRUGATED TUBE. TUBE LENGTH: 10-20CM WITH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24% PAEDIATRIC SIZE, COLOUR CODE: BLUE. WITH 2M CRUSH PROOF TUBING</t>
  </si>
  <si>
    <t>42271708-00049</t>
  </si>
  <si>
    <t>DYNALIFE HEALTHCARE AND MEDICAL SUPPLIES</t>
  </si>
  <si>
    <t>BESCARE</t>
  </si>
  <si>
    <t>MASK, MRI COMPATIBLE, OXYGEN, DILUTER TYPE FOR DELIVERING OXYGEN WITH FLEXIBLE CORRUGATED TUBE. TUBE LENGTH: 10-20CM WITH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28% PAEDIATRIC SIZE, COLOUR CODE: WHITE. WITH 2M CRUSH PROOF TUBING</t>
  </si>
  <si>
    <t>42271708-00050</t>
  </si>
  <si>
    <t>MASK, MRI COMPATIBLE, OXYGEN, DILUTER TYPE FOR DELIVERING OXYGEN WITH FLEXIBLE CORRUGATED TUBE. TUBE LENGTH: 10-20CM WITH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28% ADULT SIZE, COLOUR CODE: WHITE. WITH 2M CRUSH PROOF TUBING. MA</t>
  </si>
  <si>
    <t>42271708-00055</t>
  </si>
  <si>
    <t>MASK, MRI COMPATIBLE, OXYGEN, DILUTER TYPE FOR DELIVERING OXYGEN WITH FLEXIBLE CORRUGATED TUBE. TUBE LENGTH: 10-20CM WITH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24% ADULT SIZE, COLOUR CODE: BLUE. WITH 2M CRUSH PROOF TUBING. MAN</t>
  </si>
  <si>
    <t>42271708-00054</t>
  </si>
  <si>
    <t>MASK, MRI COMPATIBLE, OXYGEN, DILUTER TYPE FOR DELIVERING OXYGEN WITH FLEXIBLE CORRUGATED TUBE. TUBE LENGTH: 10-20CM WITH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60% PAEDIATRIC SIZE, COLOUR CODE: GREEN. WITH 2M CRUSH PROOF TUBIN</t>
  </si>
  <si>
    <t>42271708-00053</t>
  </si>
  <si>
    <t>MASK, MRI COMPATIBLE, OXYGEN, DILUTER TYPE FOR DELIVERING OXYGEN WITH FLEXIBLE CORRUGATED TUBE. TUBE LENGTH: 10-20CM OF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40% PAEDIATRIC SIZE, COLOUR CODE: RED. WITH 2M CRUSH PROOF TUBING. M</t>
  </si>
  <si>
    <t>42271708-00052</t>
  </si>
  <si>
    <t>MASK, MRI COMPATIBLE, OXYGEN, DILUTER TYPE FOR DELIVERING OXYGEN WITH FLEXIBLE CORRUGATED TUBE. TUBE LENGTH: 10-20CM WITH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35% PAEDIATRIC SIZE, COLOUR CODE: YELLOW. WITH 2M CRUSH PROOF TUBI</t>
  </si>
  <si>
    <t>42271708-00051</t>
  </si>
  <si>
    <t>MASK, MRI COMPATIBLE, OXYGEN, DILUTER TYPE FOR DELIVERING OXYGEN WITH FLEXIBLE CORRUGATED TUBE. TUBE LENGTH: 10-20CM WITH A ID OF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35% ADULT SIZE, COLOUR CODE: YELLOW. WITH 2M CRUSH PROOF T</t>
  </si>
  <si>
    <t>42271708-00056</t>
  </si>
  <si>
    <t>MASK, MRI COMPATIBLE, OXYGEN, DILUTER TYPE FOR DELIVERING OXYGEN WITH FLEXIBLE CORRUGATED TUBE. TUBE LENGTH: 10-20CM WITH A ID OF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40% ADULT SIZE, COLOUR CODE: RED. WITH 2M CRUSH PROOF TUBIN</t>
  </si>
  <si>
    <t>42271708-00057</t>
  </si>
  <si>
    <t>MASK, MRI COMPATIBLE, OXYGEN, DILUTER TYPE FOR DELIVERING OXYGEN WITH FLEXIBLE CORRUGATED TUBE. TUBE LENGTH: 10-20CM WITH A ID OF 22MM ID. MASK MUST BE ANATOMICALLY SHAPED, CLEAR, AND SOFT BUT ALSO FIRM ENOUGH TO MAINTAIN THE MASKS SHAPE, WITH UNDER THE CHIN COVER FOR BETTER SEALING, ATRAUMATIC TO THE NOSE WITHOUT METAL NOSE CLIP. MUST HAVE A RETAINING STRAP. OXYGEN CONCENTRATION % AS SPECIFIED ON VENTURI AND FLOW RATE MUST BE INDICATED. 60% ADULT SIZE, COLOUR CODE: GREEN. WITH 2M CRUSH PROOF TU</t>
  </si>
  <si>
    <t>42271708-00058</t>
  </si>
  <si>
    <t>MASK, CPAP, BONNET INFANT FLOW NASAL CPAP SYSTEM: SIZE 000. HEAD CIRCUMFERENCE:  ±18-20CM. SINGLE USE, INDIVIDUALLY PACKED AND SURGICAL CLEAN.</t>
  </si>
  <si>
    <t>42272213-00000</t>
  </si>
  <si>
    <t>CAREFUSION</t>
  </si>
  <si>
    <t>MASK, CPAP, BONNET INFANT FLOW NASAL CPAP SYSTEM: SIZE 00. HEAD CIRCUMFERENCE: ±20-22CM.  SINGLE USE, INDIVIDUALLY PACKED AND SURGICAL CLEAN.</t>
  </si>
  <si>
    <t>42272213-00001</t>
  </si>
  <si>
    <t>MASK, CPAP, BONNET INFANT FLOW NASAL CPAP SYSTEM: SIZE 0. HEAD CIRCUMFERENCE: ±22-24CM. SINGLE USE, INDIVIDUALLY PACKED AND SURGICAL CLEAN.</t>
  </si>
  <si>
    <t xml:space="preserve">42272213-00002 </t>
  </si>
  <si>
    <t>RESPIRATORY CARE AFRICA (PTY) LTD (OFFER 3)</t>
  </si>
  <si>
    <t>MASK, CPAP, BONNET INFANT FLOW NASAL CPAP SYSTEM: SIZE 1. HEAD CIRCUMFERENCE: ±24-26CM. SINGLE USE, INDIVIDUALLY PACKED AND SURGICAL CLEAN.</t>
  </si>
  <si>
    <t>42272213-00003</t>
  </si>
  <si>
    <t>MASK, CPAP, BONNET INFANT FLOW NASAL CPAP SYSTEM: SIZE 2.  HEAD CIRCUMFERENCE:  ±26-28CM.   SINGLE USE, INDIVIDUALLY PACKED AND, SURGICAL CLEAN.</t>
  </si>
  <si>
    <t>42272213-00004</t>
  </si>
  <si>
    <t>MASK, CPAP, BONNET INFANT FLOW NASAL CPAP SYSTEM: SIZE 3. HEAD CIRCUMFERENCE: ±28-30CM. SINGLE USE, INDIVIDUALLY PACKED AND, SURGICAL CLEAN.</t>
  </si>
  <si>
    <t>42272213-00005</t>
  </si>
  <si>
    <t>MASK, CPAP, BONNET INFANT FLOW NASAL CPAP SYSTEM: SIZE 4. HEAD CIRCUMFERENCE: ±30-32CM. SINGLE USE, INDIVIDUALLY PACKED AND, SURGICAL CLEAN.</t>
  </si>
  <si>
    <t>42272213-00006</t>
  </si>
  <si>
    <t>MASK, CPAP, BONNET INFANT FLOW NASAL CPAP SYSTEM: SIZE 5. HEAD CIRCUMFERENCE: ±32-34CM. SINGLE USE, INDIVIDUALLY PACKED AND, SURGICAL CLEAN.</t>
  </si>
  <si>
    <t>42272213-00007</t>
  </si>
  <si>
    <t xml:space="preserve">MASK, CPAP, BONNET INFANT FLOW NASAL CPAP SYSTEM: SIZE 6. HEAD CIRCUMFERENCE: ±34-36CM.  SINGLE USE, INDIVIDUALLY PACKED AND, SURGICAL CLEAN. </t>
  </si>
  <si>
    <t>42272213-00008</t>
  </si>
  <si>
    <t>MASK, CPAP, BONNET INFANT FLOW NASAL CPAP SYSTEM: SIZE 7. HEAD CIRCUMFERENCE: ±36-38CM. SINGLE USE, INDIVIDUALLY PACKED AND, SURGICAL CLEAN.</t>
  </si>
  <si>
    <t>42272213-00009</t>
  </si>
  <si>
    <t>MASK, CPAP, BONNET INFANT FLOW NASAL CPAP SYSTEM: SIZE 8. HEAD CIRCUMFERENCE: ±38-40CM. SINGLE USE, INDIVIDUALLY PACKED AND, SURGICAL CLEAN.</t>
  </si>
  <si>
    <t>42272213-00010</t>
  </si>
  <si>
    <t>MASK, CPAP, BONNET INFANT FLOW NASAL CPAP SYSTEM: SIZE 9. HEAD CIRCUMFERENCE: ±40-42CM. SINGLE USE, INDIVIDUALLY PACKED AND, SURGICAL CLEAN.</t>
  </si>
  <si>
    <t>42272213-00011</t>
  </si>
  <si>
    <t>MASK, CPAP: FOR NON-INVASIVE CPAP DELIVERY. MASK MUST HAVE A HARD CLEAR DURABLE ANATOMICALLY MOULDED FACE PLATE WITH INFLATABLE RIM.  ABLE TO CREATE A GOOD SEAL BETWEEN THE MASK AND PATIENTS FACE, ATRAUMATIC TO THE NASAL BRIDGE, MUST NOT CAUSE SKIN TRAUMA.  SIZE:  SMALL. SINGLE USE, INDIVIDUALLY PACKED AND SURGICAL CLEAN.</t>
  </si>
  <si>
    <t>42272213-00012</t>
  </si>
  <si>
    <t>MASK, CPAP: FOR NON-INVASIVE CPAP DELIVERY. MASK MUST HAVE A HARD CLEAR DURABLE ANATOMICALLY MOULDED FACE PLATE WITH INFLATABLE RIM.  ABLE TO CREATE A GOOD SEAL BETWEEN THE MASK AND PATIENTS FACE, ATRAUMATIC TO THE NASAL BRIDGE, MUST NOT CAUSE SKIN TRAUMA. SIZE:  MEDIUM. SINGLE USE, INDIVIDUALLY PACKED AND SURGICAL CLEAN</t>
  </si>
  <si>
    <t>42272213-00013</t>
  </si>
  <si>
    <t>MASK, CPAP: FOR NON-INVASIVE CPAP DELIVERY. MASK MUST HAVE A HARD CLEAR DURABLE ANATOMICALLY MOULDED FACE PLATE WITH INFLATABLE RIM.  ABLE TO CREATE A GOOD SEAL BETWEEN THE MASK AND PATIENTS FACE, ATRAUMATIC TO THE NASAL BRIDGE, MUST NOT CAUSE SKIN TRAUMA. SIZE:  LARGE. SINGLE USE, INDIVIDUALLY PACKED AND SURGICAL CLEAN.</t>
  </si>
  <si>
    <t>42272213-00014</t>
  </si>
  <si>
    <t>NON INVASIVE CPAP SYSTEM: SET MUST INCLUDE FACE MASK WITH INFLATABLE CUSHION, WITH HOOK RING, CPAP OPEN SYSTEM WITH HME FILTER, INCLUDING SIDE PORT FOR ETCO2 MONITORING. PEEP IS CONTROLLED BY FLOW RATE. O2-TUBING CRUSH PROOF OF ±2M LONG AND HARNESS. SIZE. PAEDIATRIC.  SINGLE USE, INDIVIDUALLY PACKED AND SURGICAL CLEAN.</t>
  </si>
  <si>
    <t>42272202-00000</t>
  </si>
  <si>
    <t>NON INVASIVE CPAP SYSTEM: SET MUST INCLUDE FACE MASK WITH INFLATABLE CUSHION, WITH HOOK RING, CPAP OPEN SYSTEM WITH HME FILTER, INCLUDING SIDE PORT FOR ETCO2 MONITORING. PEEP IS CONTROLLED BY FLOW RATE. O2-TUBING CRUSH PROOF OF ±2M LONG AND HARNESS. SIZE. SMALL.  SINGLE USE, INDIVIDUALLY PACKED AND SURGICAL CLEAN.</t>
  </si>
  <si>
    <t>42272202-00001</t>
  </si>
  <si>
    <t>NON INVASIVE CPAP SYSTEM: SET MUST INCLUDE FACE MASK WITH INFLATABLE CUSHION, WITH HOOK RING, CPAP OPEN SYSTEM WITH HME FILTER, INCLUDING SIDE PORT FOR ETCO2 MONITORING. PEEP IS CONTROLLED BY FLOW RATE. O2-TUBING CRUSH PROOF OF ±2M LONG AND HARNESS. SIZE. MEDIUM.  SINGLE USE, INDIVIDUALLY PACKED AND SURGICAL CLEAN.</t>
  </si>
  <si>
    <t>42272202-00002</t>
  </si>
  <si>
    <t>NON-INVASIVE CPAP SYSTEM: SET MUST INCLUDE FACE MASK WITH INFLATABLE CUSHION, WITH HOOK RING, CPAP OPEN SYSTEM WITH HME FILTER, INCLUDING SIDE PORT FOR ETCO2 MONITORING. PEEP IS CONTROLLED BY FLOW RATE. O2-TUBING CRUSH PROOF OF ±2M LONG AND HARNESS. SIZE. LARGE.  SINGLE USE, INDIVIDUALLY PACKED AND SURGICAL CLEAN.</t>
  </si>
  <si>
    <t>42272202-00003</t>
  </si>
  <si>
    <t>MANOMETER, PEEP:  DEDICATED MANOMETER TO MEASURE PEEP VALUES USING CPAP NON-INVASIVE SYSTEM.</t>
  </si>
  <si>
    <t>42271911-00000</t>
  </si>
  <si>
    <t>GAYATRI MEDIKRAFT</t>
  </si>
  <si>
    <t>PEEP VALVE,  ADULT. ADJUSTABLE ±5-20CMH2O. TO BE USED WITH MANUAL RESUSCITATORS AND CPAP SYSTEMS. DISPOSABLE. SINGLE USE, INDIVIDUALLY PACKED AND SURGICAL CLEAN.</t>
  </si>
  <si>
    <t>42272212-00003</t>
  </si>
  <si>
    <t>VALVE, PEEP, PAEDIATRIC. ADJUSTABLE ±1.5-10CM H2O. TO BE USED WITH MANUAL RESUSCITATORS AND CPAP SYSTEMS. RE-USABLE. AUTOCLAVABLE. INDIVIDUALLY PACKED AND SURGICAL CLEAN.</t>
  </si>
  <si>
    <t>42272212-00004</t>
  </si>
  <si>
    <t>VALVE, PEEP, ADULT.  ADJUSTABLE ±5-20CM H2O. TO BE USED WITH MANUAL RESUSCITATORS AND CPAP SYSTEMS. RE-USABLE.  AUTOCLAVABLE.  INDIVIDUALLY PACKED AND SURGICAL CLEAN.</t>
  </si>
  <si>
    <t>42272212-00005</t>
  </si>
  <si>
    <t>MASK, ANAESTHETIC: HARD CLEAR DURABLE ANATOMICALLY MOULDED FACE PLATE WITH SOFT RIM. ABLE TO CREATE A GOOD SEAL BETWEEN THE MASK AND PATIENTS FACE, ATRAUMATIC TO THE NASAL BRIDGE, SMOOTH SURFACE WITHOUT RIDGES - MUST NOT CAUSE SKIN TRAUMA. GOOD FIT BETWEEN MASK CONNECTOR 15MM AND BREATHING CIRCUIT. LATEX FREE. SIZE: 0. RE-USABLE AND AUTOCLAVABLE. INDIVIDUALLY PACKED AND SURGICAL CLEAN.</t>
  </si>
  <si>
    <t>42272512-00014</t>
  </si>
  <si>
    <t xml:space="preserve">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1. RE-USABLE AND AUTOCLAVABLE. INDIVIDUALLY PACKED AND SURGICAL CLEAN. </t>
  </si>
  <si>
    <t>42272512-00015</t>
  </si>
  <si>
    <t xml:space="preserve">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2. RE-USABLE AND AUTOCLAVABLE. INDIVIDUALLY PACKED AND SURGICAL CLEAN. </t>
  </si>
  <si>
    <t>42272512-00016</t>
  </si>
  <si>
    <t>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3. RE-USABLE AND AUTOCLAVABLE. INDIVIDUALLY PACKED AND SURGICAL CLEAN.</t>
  </si>
  <si>
    <t>42272512-00017</t>
  </si>
  <si>
    <t xml:space="preserve">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4. RE-USABLE AND AUTOCLAVABLE. INDIVIDUALLY PACKED AND SURGICAL CLEAN. </t>
  </si>
  <si>
    <t>42272512-00018</t>
  </si>
  <si>
    <t xml:space="preserve">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5. RE-USABLE AND AUTOCLAVABLE. INDIVIDUALLY PACKED AND SURGICAL CLEAN.  </t>
  </si>
  <si>
    <t>42272512-00019</t>
  </si>
  <si>
    <t>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6. RE-USABLE AND AUTOCLAVABLE. INDIVIDUALLY PACKED AND SURGICAL CLEAN.</t>
  </si>
  <si>
    <t>42272512-00020</t>
  </si>
  <si>
    <t>MASK, ANAESTHETIC: HARD CLEAR DURABLE ANATOMICALLY MOULDED FACE PLATE WITH SOFT RIM. ABLE TO CREATE A GOOD SEAL BETWEEN THE MASK AND PATIENTS FACE, ATRAUMATIC TO THE NASAL BRIDGE, SMOOTH SURFACE WITHOUT RIDGES - MUST NOT CAUSE SKIN TRAUMA. GOOD FIT BETWEEN MASK CONNECTOR 15MM AND BREATHING CIRCUIT. LATEX FREE. SIZE: 0. DISPOSABLE. SINGLE USE, INDIVIDUALLY PACKED AND SURGICAL CLEAN.</t>
  </si>
  <si>
    <t>42272512-00021</t>
  </si>
  <si>
    <t xml:space="preserve">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1. DISPOSABLE. SINGLE USE, INDIVIDUALLY PACKED AND SURGICAL CLEAN.  </t>
  </si>
  <si>
    <t>42272512-00022</t>
  </si>
  <si>
    <t xml:space="preserve">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2. DISPOSABLE. SINGLE USE, INDIVIDUALLY PACKED AND SURGICAL CLEAN. </t>
  </si>
  <si>
    <t>42272512-00023</t>
  </si>
  <si>
    <t>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3. DISPOSABLE. SINGLE USE, INDIVIDUALLY PACKED AND SURGICAL CLEAN</t>
  </si>
  <si>
    <t>42272512-00024</t>
  </si>
  <si>
    <t xml:space="preserve">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4. DISPOSABLE. SINGLE USE, INDIVIDUALLY PACKED AND SURGICAL CLEAN.  </t>
  </si>
  <si>
    <t>42272512-00025</t>
  </si>
  <si>
    <t xml:space="preserve">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5. DISPOSABLE. SINGLE USE, INDIVIDUALLY PACKED AND SURGICAL CLEAN. </t>
  </si>
  <si>
    <t>42272512-00026</t>
  </si>
  <si>
    <t xml:space="preserve">MASK, ANAESTHETIC: HARD CLEAR DURABLE ANATOMICALLY MOULDED FACE PLATE WITH SOFT RIM. ABLE TO CREATE A GOOD SEAL BETWEEN THE MASK AND PATIENTS FACE, ATRAUMATIC TO THE NASAL BRIDGE, SMOOTH SURFACE WITHOUT RIDGES - MUST NOT CAUSE SKIN TRAUMA. GOOD FIT BETWEEN MASK CONNECTOR 22MM AND BREATHING CIRCUIT. LATEX FREE. SIZE: 6. DISPOSABLE. SINGLE USE, INDIVIDUALLY PACKED AND SURGICAL CLEAN.   </t>
  </si>
  <si>
    <t>42272512-00027</t>
  </si>
  <si>
    <t>MASK ANAESTHETIC:  CLEAR SILICONE ROUND SHAPE, SOFT RIM WITH A 15MM/22MM CONNECTOR.  MALLEABLE BUT NOT COLLAPSIBLE. ABLE TO CREATE A GOOD SEAL BETWEEN THE MASK AND PATIENTS FACE, SMOOTH SURFACE WITHOUT RIDGES.  MUST NOT CAUSE SKIN TRAUMA.  GOOD FIT BETWEEN MASK CONNECTOR AND BREATHING CIRCUIT.  LATEX FREE. SIZE: 000.  RE-USABLE AND AUTOCLAVABLE. INDIVIDUALLY PACKED AND SURGICAL CLEAN</t>
  </si>
  <si>
    <t>42272512-00033</t>
  </si>
  <si>
    <t>MASK, ANAESTHETIC: CLEAR SILICONE ROUND SHAPE, SOFT RIM WITH A 15MM/22MM CONNECTOR.  MALLEABLE BUT NOT COLLAPSIBLE. ABLE TO CREATE A GOOD SEAL BETWEEN THE MASK AND PATIENTS FACE, SMOOTH SURFACE WITHOUT RIDGES.  MUST NOT CAUSE SKIN TRAUMA. GOOD FIT BETWEEN MASK CONNECTOR AND BREATHING CIRCUIT. LATEX FREE. SIZE: 00. RE-USABLE AND AUTOCLAVABLE. INDIVIDUALLY PACKED AND SURGICAL CLEAN</t>
  </si>
  <si>
    <t>42272512-00034</t>
  </si>
  <si>
    <t>MASK, ANAESTHETIC: CLEAR SILICONE ROUND SHAPE, SOFT RIM WITH A 15MM/22MM CONNECTOR. MALLEABLE BUT NOT COLLAPSIBLE. ABLE TO CREATE A GOOD SEAL BETWEEN THE MASK AND PATIENTS FACE, SMOOTH SURFACE WITHOUT RIDGES. MUST NOT CAUSE SKIN TRAUMA. GOOD FIT BETWEEN MASK CONNECTOR AND BREATHING CIRCUIT. LATEX FREE. SIZE: 0. RE-USABLE AND AUTOCLAVABLE. INDIVIDUALLY PACKED AND SURGICAL CLEAN.</t>
  </si>
  <si>
    <t>42272512-00035</t>
  </si>
  <si>
    <t>MASK, ANAESTHETIC: CLEAR SILICONE ROUND SHAPE, SOFT RIM WITH A 15MM/22MM CONNECTOR. MALLEABLE BUT NOT COLLAPSIBLE. ABLE TO CREATE A GOOD SEAL BETWEEN THE MASK AND PATIENTS FACE, SMOOTH SURFACE WITHOUT RIDGES.  MUST NOT CAUSE SKIN TRAUMA. GOOD FIT BETWEEN MASK CONNECTOR AND BREATHING CIRCUIT. LATEX FREE. SIZE: 1. RE-USABLE AND AUTOCLAVABLE. INDIVIDUALLY PACKED AND SURGICAL CLEAN.</t>
  </si>
  <si>
    <t>42272512-00036</t>
  </si>
  <si>
    <t>MASK, ANAESTHETIC: CLEAR SILICONE ROUND SHAPE, SOFT RIM WITH A 15MM/22MM CONNECTOR. MALLEABLE BUT NOT COLLAPSIBLE. ABLE TO CREATE A GOOD SEAL BETWEEN THE MASK AND PATIENTS FACE, SMOOTH SURFACE WITHOUT RIDGES.  MUST NOT CAUSE SKIN TRAUMA. GOOD FIT BETWEEN MASK CONNECTOR AND BREATHING CIRCUIT. LATEX FREE. SIZE: 2. RE-USABLE AND AUTOCLAVABLE. INDIVIDUALLY PACKED AND SURGICAL CLEAN.</t>
  </si>
  <si>
    <t>42272512-00037</t>
  </si>
  <si>
    <t>TUBE, ENDOTRACHEAL, CUFF: LOW PRESSURE HIGH VOLUME, MEDICALLY SAFE PVC, THERMOSENSITIVE, ORAL/NASAL, MURPHY TIP AND EYE, RADIO- OPAQUE LINE, TUBE: NON KINKING, LATEX FREE, 15MM OD CONNECTOR, SIZE: 6.0 MM INNER DIAMETER, CUFF THICKNESS + 50 MICRONS</t>
  </si>
  <si>
    <t>42271903-00040</t>
  </si>
  <si>
    <t>TUBE, ENDOTRACHEAL, CUFF: LOW PRESSURE HIGH VOLUME, MEDICALLY SAFE PVC, THERMOSENSITIVE, ORAL/NASAL, MURPHY TIP AND EYE, RADIO- OPAQUE LINE, TUBE: NON KINKING, LATEX FREE, 15MM OD CONNECTOR, SIZE: 6.5 MM INNER DIAMETER, CUFF THICKNESS + 50 MICRONS</t>
  </si>
  <si>
    <t>42271903-00041</t>
  </si>
  <si>
    <t>TUBE, ENDOTRACHEAL, CUFF: LOW PRESSURE HIGH VOLUME, MEDICALLY SAFE PVC, THERMOSENSITIVE, ORAL/NASAL, MURPHY TIP AND EYE, RADIO- OPAQUE LINE, TUBE: NON KINKING, LATEX FREE, 15MM OD CONNECTOR, SIZE: 7.0 MM INNER DIAMETER, CUFF THICKNESS + 50 MICRONS</t>
  </si>
  <si>
    <t>42271903-00042</t>
  </si>
  <si>
    <t>TUBE, ENDOTRACHEAL, CUFF: LOW PRESSURE, HIGH VOLUME. MANUFACTURED FROM MEDICALLY SAFE PVC. THERMOSENSITIVE. ORAL/NASAL. MURPHY TIP AND EYE. RADIO- OPAQUE LINE. TUBE MUST BE MARKED WITH NUMBERED DEPTH MARKINGS, TUBE SIZE, LENGTH, ID, OD. MARKINGS ON TUBE SHOULD BE CLEAR AND NOT RUB-OFF. TUBE TO BE NON-KINKING AND ALL COMPONENTS LATEX FREE. 15MM OD CONNECTOR. SIZE: 7.5MM INNER DIAMETER. CUFF THICKNESS ± 50 MICRONS.  SINGLE USE. STERILE AND INDIVIDUAL PEEL PACK.</t>
  </si>
  <si>
    <t>42271903-00106</t>
  </si>
  <si>
    <t>TUBE, ENDOTRACHEAL, CUFF: LOW PRESSURE HIGH VOLUME, MEDICALLY SAFE PVC, THERMOSENSITIVE, ORAL/NASAL, MURPHY TIP AND EYE, RADIO- OPAQUE LINE, TUBE: NON KINKING, LATEX FREE, 15MM OD CONNECTOR, SIZE: 8.0 MM INNER DIAMETER, CUFF THICKNESS + 50 MICRONS</t>
  </si>
  <si>
    <t>42271903-00043</t>
  </si>
  <si>
    <t>TUBE, ENDOTRACHEAL, CUFF: LOW PRESSURE HIGH VOLUME, MEDICALLY SAFE PVC, THERMOSENSITIVE, ORAL/NASAL, MURPHY TIP AND EYE, RADIO- OPAQUE LINE, TUBE: NON KINKING, LATEX FREE, 15MM OD CONNECTOR, SIZE: 8.5 MM INNER DIAMETER, CUFF THICKNESS + 50 MICRONS</t>
  </si>
  <si>
    <t>42271903-00044</t>
  </si>
  <si>
    <t>TUBE, ENDOTRACHEAL, CUFF: LOW PRESSURE HIGH VOLUME, MEDICALLY SAFE PVC, THERMOSENSITIVE, ORAL/NASAL, MURPHY TIP AND EYE, RADIO- OPAQUE LINE, TUBE: NON KINKING, LATEX FREE, 15MM OD CONNECTOR, SIZE: 9 MM INNER DIAMETER, CUFF THICKNESS + 50 MICRONS</t>
  </si>
  <si>
    <t>42271903-00045</t>
  </si>
  <si>
    <t>JUMLA MEDICAL SUPPLIES</t>
  </si>
  <si>
    <t>SHIRLEY</t>
  </si>
  <si>
    <t>TUBE, ENDOTRACHEAL, NON-CUFFED, MANUFACTURED FROM MEDICALLY SAFE CLEAR PVC. THERMOSENSITIVE. ORAL/NASAL. MURPHY TIP. RADIO-OPAQUE LINE. MARKED AT 20MM AND THERE AFTER EVERY 10MM. DISTAL DEPTH MARKINGS TO AID AS INTUBATION GUIDE. TUBE MUST BE MARKED WITH NUMBERED DEPTH MARKINGS, TUBE SIZE, LENGTH, ID, OD. THE MARKING ON THE TUBE MUST BE CLEAR AND NOT RUB-OFF.  SECURE 15MM OD CONNECTOR. TUBE MUST BE NON-KINKING. INDIVIDUAL PEEL PACK AND STERILE.</t>
  </si>
  <si>
    <t>42271903-00108</t>
  </si>
  <si>
    <t>TUBE, ENDOTRACHEAL, NON-CUFFED, MANUFACTURED FROM MEDICALLY SAFE CLEAR PVC.  THERMOSENSITIVE.  ORAL/NASAL.  MURPHY TIP.  RADIO-OPAQUE LINE. MARKED AT 20MM AND THEREAFTER EVERY 10MM. DISTAL DEPTH MARKINGS TO AID AS INTUBATION GUIDE. TUBE MUST BE MARKED WITH NUMBERED DEPTH MARKINGS, TUBE SIZE, LENGTH, ID, OD. THE MARKING ON THE TUBE MUST BE CLEAR AND NOT RUB-OFF.  SECURE 15MM OD CONNECTOR. TUBE MUST BE NON-KINKING. SIZE: 3.0MM ID.  INDIVIDUAL PEEL PACK AND STERILE.</t>
  </si>
  <si>
    <t>42271903-00109</t>
  </si>
  <si>
    <t>42271903-00110</t>
  </si>
  <si>
    <t>42271903-00111</t>
  </si>
  <si>
    <t>42271903-00112</t>
  </si>
  <si>
    <t>42271903-00113</t>
  </si>
  <si>
    <t>42271903-00114</t>
  </si>
  <si>
    <t>42271903-00115</t>
  </si>
  <si>
    <t>TUBE, ENDOTRACHEAL, NON-CUFFED, MANUFACTURED FROM MEDICALLY SAFE CLEAR PVC. THERMOSENSITIVE. ORAL/NASAL. MURPHY TIP. RADIO-OPAQUE LINE. MARKED AT 20MM AND THEREAFTER EVERY 10MM. DISTAL DEPTH MARKINGS TO AID AS INTUBATION GUIDE. TUBE MUST BE MARKED WITH NUMBERED DEPTH MARKINGS, TUBE SIZE, LENGTH, ID, OD. THE MARKING ON THE TUBE MUST BE CLEAR AND NOT RUB-OFF. SECURE 15MM OD CONNECTOR. TUBE MUST BE NON-KINKING. SIZE: 6.0MM ID. INDIVIDUAL PEEL PACK AND STERILE.</t>
  </si>
  <si>
    <t>TUBE, ENDOTRACHEAL, NON-CUFFED, MANUFACTURED FROM MEDICALLY SAFE CLEAR PVC. THERMOSENSITIVE. ORAL/NASAL. MURPHY TIP. RADIO-OPAQUE LINE. MARKED AT 20MM AND THEREAFTER EVERY 10MM. DISTAL DEPTH MARKINGS TO AID AS INTUBATION GUIDE. TUBE MUST BE MARKED WITH NUMBERED DEPTH MARKINGS, TUBE SIZE, LENGTH, ID, OD. THE MARKING ON THE TUBE MUST BE CLEAR AND NOT RUB-OFF. SECURE 15MM OD CONNECTOR. TUBE MUST BE NON-KINKING. SIZE: 5.5MM ID. INDIVIDUAL PEEL PACK AND STERILE</t>
  </si>
  <si>
    <t>TUBE, ENDOTRACHEAL, NON-CUFFED, MANUFACTURED FROM MEDICALLY SAFE CLEAR PVC. THERMOSENSITIVE. ORAL/NASAL. MURPHY TIP. RADIO-OPAQUE LINE. MARKED AT 20MM AND THEREAFTER EVERY 10MM. DISTAL DEPTH MARKINGS TO AID AS INTUBATION GUIDE. TUBE MUST BE MARKED WITH NUMBERED DEPTH MARKINGS, TUBE SIZE, LENGTH, ID, OD. THE MARKING ON THE TUBE MUST BE CLEAR AND NOT RUB-OFF. SECURE 15MM OD CONNECTOR. TUBE MUST BE NON-KINKING. SIZE: 5.0MM ID. INDIVIDUAL PEEL PACK AND STERILE.</t>
  </si>
  <si>
    <t>TUBE, ENDOTRACHEAL, NON-CUFFED, MANUFACTURED FROM MEDICALLY SAFE CLEAR PVC. THERMOSENSITIVE. ORAL/NASAL. MURPHY TIP. RADIO-OPAQUE LINE. MARKED AT 20MM AND THEREAFTER EVERY 10MM. DISTAL DEPTH MARKINGS TO AID AS INTUBATION GUIDE. TUBE MUST BE MARKED WITH NUMBERED DEPTH MARKINGS, TUBE SIZE, LENGTH, ID, OD. THE MARKING ON THE TUBE MUST BE CLEAR AND NOT RUB-OFF. SECURE 15MM OD CONNECTOR. TUBE MUST BE NON-KINKING. SIZE: 4.5MM ID. INDIVIDUAL PEEL PACK AND STERILE.</t>
  </si>
  <si>
    <t>TUBE, ENDOTRACHEAL, NON-CUFFED, MANUFACTURED FROM MEDICALLY SAFE CLEAR PVC. THERMOSENSITIVE. ORAL/NASAL. MURPHY TIP. RADIO-OPAQUE LINE. MARKED AT 20MM AND THEREAFTER EVERY 10MM. DISTAL DEPTH MARKINGS TO AID AS INTUBATION GUIDE. TUBE MUST BE MARKED WITH NUMBERED DEPTH MARKINGS, TUBE SIZE, LENGTH, ID, OD. THE MARKING ON THE TUBE MUST BE CLEAR AND NOT RUB-OFF. SECURE 15MM OD CONNECTOR. TUBE MUST BE NON-KINKING. SIZE: 4.0MM ID. INDIVIDUAL PEEL PACK AND STERILE.</t>
  </si>
  <si>
    <t>TUBE, ENDOTRACHEAL, NON-CUFFED, MANUFACTURED FROM MEDICALLY SAFE CLEAR PVC. THERMOSENSITIVE. ORAL/NASAL. MURPHY TIP. RADIO-OPAQUE LINE. MARKED AT 20MM AND THEREAFTER EVERY 10MM. DISTAL DEPTH MARKINGS TO AID AS INTUBATION GUIDE. TUBE MUST BE MARKED WITH NUMBERED DEPTH MARKINGS, TUBE SIZE, LENGTH, ID, OD. THE MARKING ON THE TUBE MUST BE CLEAR AND NOT RUB-OFF. SECURE 15MM OD CONNECTOR. TUBE MUST BE NON-KINKING. SIZE: 3.5MM ID. INDIVIDUAL PEEL PACK AND STERILE.</t>
  </si>
  <si>
    <t>42271903-00066</t>
  </si>
  <si>
    <t>42271903-00067</t>
  </si>
  <si>
    <t>42271903-00068</t>
  </si>
  <si>
    <t>42271903-00069</t>
  </si>
  <si>
    <t>42271903-00070</t>
  </si>
  <si>
    <t>TUBE, ENDOTRACHEAL, CUFF: LOW PRESSURE, MEDICALLY SAFE PVC THERMOSENSITIVE, ORAL USE, MURPHY TIP AND EYE, RADIO- OPAQUE LINE, 15MM OD CONNECTOR, INDIVIDUAL STERILE PEEL PACK, SIZE: 6.0 MM ID</t>
  </si>
  <si>
    <t>TUBE, ENDOTRACHEAL, CUFF: LOW PRESSURE, MEDICALLY SAFE PVC THERMOSENSITIVE, ORAL USE, MURPHY TIP AND EYE, RADIO- OPAQUE LINE, 15MM OD CONNECTOR, INDIVIDUAL STERILE PEEL PACK, SIZE: 6.5 MM ID</t>
  </si>
  <si>
    <t xml:space="preserve">TUBE, ENDOTRACHEAL, CUFF: LOW PRESSURE, MEDICALLY SAFE PVC THERMOSENSITIVE, ORAL USE, MURPHY TIP AND EYE, RADIO- OPAQUE LINE, 15MM OD CONNECTOR, INDIVIDUAL STERILE PEEL PACK, SIZE: 7.0 MM ID </t>
  </si>
  <si>
    <t>TUBE, ENDOTRACHEAL, CUFF: LOW PRESSURE, MEDICALLY SAFE PVC THERMOSENSITIVE, ORAL USE, MURPHY TIP AND EYE, RADIO- OPAQUE LINE, 15MM OD CONNECTOR, INDIVIDUAL STERILE PEEL PACK, SIZE: 7.5 MM ID</t>
  </si>
  <si>
    <t xml:space="preserve">TUBE, ENDOTRACHEAL, CUFF: LOW PRESSURE, MEDICALLY SAFE PVC THERMOSENSITIVE, ORAL USE, MURPHY TIP AND EYE, RADIO- OPAQUE LINE, 15MM OD CONNECTOR, INDIVIDUAL STERILE PEEL PACK, SIZE: 8.0 MM ID </t>
  </si>
  <si>
    <t>42271903-00130</t>
  </si>
  <si>
    <t>TUBE, ENDOTRACHEAL, NON-CUFF. PREFORMED FOR NASAL USE. MANUFACTURED FROM MEDICALLY SAFE PVC. THERMOSENSITIVE. MURPHY TIP. RADIO-OPAQUE LINE. 15MM OD CONNECTOR. TUBE MUST BE MARKED WITH NUMBERED DEPTH MARKINGS, TUBE SIZE, LENGTH, ID, OD. THE MARKING ON THE TUBE MUST BE CLEAR AND NOT RUB-OFF. SIZE: 3.0 MM ID. INDIVIDUAL PEEL PACK AND STERILE.</t>
  </si>
  <si>
    <t>42271903-00131</t>
  </si>
  <si>
    <t>TUBE, ENDOTRACHEAL, NON-CUFF. PREFORMED FOR NASAL USE. MANUFACTURED FROM MEDICALLY SAFE PVC. THERMOSENSITIVE. MURPHY TIP. RADIO-OPAQUE LINE. 15MM OD CONNECTOR. TUBE MUST BE MARKED WITH NUMBERED DEPTH MARKINGS, TUBE SIZE, LENGTH, ID, OD. THE MARKING ON THE TUBE MUST BE CLEAR AND NOT RUB-OFF. SIZE: 3.5 MM ID. INDIVIDUAL PEEL PACK AND STERILE.</t>
  </si>
  <si>
    <t>42271903-00132</t>
  </si>
  <si>
    <t>TUBE, ENDOTRACHEAL, NON-CUFF. PREFORMED FOR NASAL USE. MANUFACTURED FROM MEDICALLY SAFE PVC. THERMOSENSITIVE. MURPHY TIP. RADIO-OPAQUE LINE. 15MM OD CONNECTOR. TUBE MUST BE MARKED WITH NUMBERED DEPTH MARKINGS, TUBE SIZE, LENGTH, ID, OD. THE MARKING ON THE TUBE MUST BE CLEAR AND NOT RUB-OFF. SIZE: 4.0 MM ID. INDIVIDUAL PEEL PACK AND STERILE.</t>
  </si>
  <si>
    <t>42271903-00133</t>
  </si>
  <si>
    <t>TUBE, ENDOTRACHEAL, NON-CUFF. PREFORMED FOR NASAL USE. MANUFACTURED FROM MEDICALLY SAFE PVC. THERMOSENSITIVE. MURPHY TIP. RADIO-OPAQUE LINE. 15MM OD CONNECTOR. TUBE MUST BE MARKED WITH NUMBERED DEPTH MARKINGS, TUBE SIZE, LENGTH, ID, OD. THE MARKING ON THE TUBE MUST BE CLEAR AND NOT RUB-OFF. SIZE: 4.5 MM ID. INDIVIDUAL PEEL PACK AND STERILE.</t>
  </si>
  <si>
    <t>42271903-00134</t>
  </si>
  <si>
    <t>TUBE, ENDOTRACHEAL, NON-CUFF. PREFORMED FOR NASAL USE. MANUFACTURED FROM MEDICALLY SAFE PVC. THERMOSENSITIVE. MURPHY TIP. RADIO-OPAQUE LINE. 15MM OD CONNECTOR. TUBE MUST BE MARKED WITH NUMBERED DEPTH MARKINGS, TUBE SIZE, LENGTH, ID, OD. THE MARKING ON THE TUBE MUST BE CLEAR AND NOT RUB-OFF. SIZE: 5.0 MM ID. INDIVIDUAL PEEL PACK AND STERILE.</t>
  </si>
  <si>
    <t>42271903-00135</t>
  </si>
  <si>
    <t>TUBE, ENDOTRACHEAL, NON-CUFF. PREFORMED FOR NASAL USE. MANUFACTURED FROM MEDICALLY SAFE PVC. THERMOSENSITIVE. MURPHY TIP. RADIO-OPAQUE LINE. 15MM OD CONNECTOR. TUBE MUST BE MARKED WITH NUMBERED DEPTH MARKINGS, TUBE SIZE, LENGTH, ID, OD. THE MARKING ON THE TUBE MUST BE CLEAR AND NOT RUB-OFF. SIZE: 5.5 MM ID. INDIVIDUAL PEEL PACK AND STERILE.</t>
  </si>
  <si>
    <t>42271903-00136</t>
  </si>
  <si>
    <t>TUBE, ENDOTRACHEAL, NON-CUFF. PREFORMED FOR NASAL USE. MANUFACTURED FROM MEDICALLY SAFE PVC. THERMOSENSITIVE. MURPHY TIP. RADIO-OPAQUE LINE. 15MM OD CONNECTOR. TUBE MUST BE MARKED WITH NUMBERED DEPTH MARKINGS, TUBE SIZE, LENGTH, ID, OD. THE MARKING ON THE TUBE MUST BE CLEAR AND NOT RUB-OFF. SIZE: 6.0 MM ID. INDIVIDUAL PEEL PACK AND STERILE.</t>
  </si>
  <si>
    <t>TUBE, ENDOTRACHEAL, NON-CUFFED, ORAL/NASAL, WITH A SPECIALLY DESIGNED TIP TO REDUCE AIRWAY TRAUMA.  HIGH VOLUME AND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t>
  </si>
  <si>
    <t>42271903-00153</t>
  </si>
  <si>
    <t>42271903-00154</t>
  </si>
  <si>
    <t>42271903-00155</t>
  </si>
  <si>
    <t>42271903-00156</t>
  </si>
  <si>
    <t>42271903-00157</t>
  </si>
  <si>
    <t>42271903-00158</t>
  </si>
  <si>
    <t>42271903-00159</t>
  </si>
  <si>
    <t>42271903-00160</t>
  </si>
  <si>
    <t>TUBE, ENDOTRACHEAL, CUFFED, NASAL PREFORMED, WITH A SPECIALLY DESIGNED TIP TO REDUCE AIRWAY TRAUMA.  HIGH VOLUME AND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t>
  </si>
  <si>
    <t>42271903-00167</t>
  </si>
  <si>
    <t>42271903-00166</t>
  </si>
  <si>
    <t>42271903-00168</t>
  </si>
  <si>
    <t>42271903-00169</t>
  </si>
  <si>
    <t>42271903-00170</t>
  </si>
  <si>
    <t>42271903-00171</t>
  </si>
  <si>
    <t>42271903-00172</t>
  </si>
  <si>
    <t>42271903-00173</t>
  </si>
  <si>
    <t>TUBE, ENDOTRACHEAL, NON-CUFFED, NASAL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6.5MM. STERILE, INDIVIDUALLY PEEL PACKED.</t>
  </si>
  <si>
    <t>42271903-00181</t>
  </si>
  <si>
    <t>TUBE, ENDOTRACHEAL, NON-CUFFED, NASAL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6.0MM. STERILE, INDIVIDUALLY PEEL PACKED.</t>
  </si>
  <si>
    <t>42271903-00180</t>
  </si>
  <si>
    <t>TUBE, ENDOTRACHEAL, NON-CUFFED, NASAL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5.5MM. STERILE, INDIVIDUALLY PEEL PACKED.</t>
  </si>
  <si>
    <t>42271903-00179</t>
  </si>
  <si>
    <t>TUBE, ENDOTRACHEAL, NON-CUFFED, NASAL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5.0MM. STERILE, INDIVIDUALLY PEEL PACKED.</t>
  </si>
  <si>
    <t>42271903-00178</t>
  </si>
  <si>
    <t>TUBE, ENDOTRACHEAL, NON-CUFFED, NASAL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4.5MM. STERILE, INDIVIDUALLY PEEL PACKED.</t>
  </si>
  <si>
    <t>42271903-00177</t>
  </si>
  <si>
    <t>TUBE, ENDOTRACHEAL, NON-CUFFED, NASAL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4.0MM. STERILE, INDIVIDUALLY PEEL PACKED.</t>
  </si>
  <si>
    <t>42271903-00176</t>
  </si>
  <si>
    <t>TUBE, ENDOTRACHEAL, NON-CUFFED, NASAL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3.5MM. STERILE, INDIVIDUALLY PEEL PACKED.</t>
  </si>
  <si>
    <t>42271903-00175</t>
  </si>
  <si>
    <t>TUBE, ENDOTRACHEAL, NON-CUFFED, NASAL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3.0MM. STERILE, INDIVIDUALLY PEEL PACKED.</t>
  </si>
  <si>
    <t>42271903-00174</t>
  </si>
  <si>
    <t xml:space="preserve">TUBE, ENDOTRACHEAL, CUFFED, ORAL PREFORMED WITH A SPECIALLY DESIGNED TIP TO REDUCE AIRWAY TRAUMA. WITH HIGH VOLUME,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
  </si>
  <si>
    <t>42271903-00182</t>
  </si>
  <si>
    <t>42271903-00183</t>
  </si>
  <si>
    <t>42271903-00184</t>
  </si>
  <si>
    <t>42271903-00185</t>
  </si>
  <si>
    <t>42271903-00186</t>
  </si>
  <si>
    <t xml:space="preserve">TUBE, ENDOTRACHEAL, CUFFED, ORAL PREFORMED WITH A SPECIALLY DESIGNED TIP TO REDUCE AIRWAY TRAUMA, WITH HIGH VOLUME, LOW-PRESSURE BARREL SHAPED CUFF TO FACILITATE OPTIMAL PRESSURE DISPERSION AGAINST THE TRACHEAL WALL.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
  </si>
  <si>
    <t>42271903-00187</t>
  </si>
  <si>
    <t>42271903-00188</t>
  </si>
  <si>
    <t>42271903-00189</t>
  </si>
  <si>
    <t>42271903-00190</t>
  </si>
  <si>
    <t>42271903-00191</t>
  </si>
  <si>
    <t>42271903-00192</t>
  </si>
  <si>
    <t>42271903-00193</t>
  </si>
  <si>
    <t>42271903-00194</t>
  </si>
  <si>
    <t>42271903-00195</t>
  </si>
  <si>
    <t>42271903-00196</t>
  </si>
  <si>
    <t>42271903-00197</t>
  </si>
  <si>
    <t>TUBE, ENDOTRACHEAL, NON-CUFFED, ORAL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3.0MM. STERILE, INDIVIDUALLY PEEL PACKED.</t>
  </si>
  <si>
    <t>TUBE, ENDOTRACHEAL, NON-CUFFED, ORAL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3.5MM. STERILE, INDIVIDUALLY PEEL PACKED.</t>
  </si>
  <si>
    <t>TUBE, ENDOTRACHEAL, NON-CUFFED, ORAL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4.0MM. STERILE, INDIVIDUALLY PEEL PACKED.</t>
  </si>
  <si>
    <t>TUBE, ENDOTRACHEAL, NON-CUFFED, ORAL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4.5MM. STERILE, INDIVIDUALLY PEEL PACKED.</t>
  </si>
  <si>
    <t>TUBE, ENDOTRACHEAL, NON-CUFFED, ORAL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5.0MM. STERILE, INDIVIDUALLY PEEL PACKED.</t>
  </si>
  <si>
    <t>TUBE, ENDOTRACHEAL, NON-CUFFED, ORAL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5.5MM. STERILE, INDIVIDUALLY PEEL PACKED.</t>
  </si>
  <si>
    <t>TUBE, ENDOTRACHEAL, NON-CUFFED, ORAL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6.0MM. STERILE, INDIVIDUALLY PEEL PACKED.</t>
  </si>
  <si>
    <t>TUBE, ENDOTRACHEAL, NON-CUFFED, ORAL PREFORMED WITH A SPECIALLY DESIGNED TIP TO REDUCE AIRWAY TRAUMA. SHALL INCORPORATE A SOFT FLEXIBLE POINTED TIP WITH AN UPTURNED LEADING EDGE, CONFIGURED WITH THE TIP POINT IN THE MIDLINE SO AS TO PASS EASILY BETWEEN THE VOCAL CHORDS WITHOUT IMPACTION THEREOF. THE TUBE SHALL INCORPORATE TWO MURPHY EYES FOR ADDITIONAL SAFETY. THE TUBE MUST BE ABLE TO DEMONSTRATE A REDUCTION IN INTUBATION INDUCED AIRWAY TRAUMA. SIZE: 6.5MM. STERILE, INDIVIDUALLY PEEL PACKED.</t>
  </si>
  <si>
    <t>HITEC MEDICAL</t>
  </si>
  <si>
    <t>42271903-00198</t>
  </si>
  <si>
    <t>42271903-00199</t>
  </si>
  <si>
    <t>42271903-00200</t>
  </si>
  <si>
    <t>42271903-00201</t>
  </si>
  <si>
    <t>42271903-00202</t>
  </si>
  <si>
    <t>42271903-00203</t>
  </si>
  <si>
    <t xml:space="preserve">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3.0MM ID. INDIVIDUAL, STERILE PEEL PACK.  </t>
  </si>
  <si>
    <t xml:space="preserve">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3.5MM ID. INDIVIDUAL, STERILE PEEL PACK. </t>
  </si>
  <si>
    <t>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4.0MM ID.  INDIVIDUAL, STERILE PEEL PACK.</t>
  </si>
  <si>
    <t>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4.5MM ID. INDIVIDUAL, STERILE PEEL PACK.</t>
  </si>
  <si>
    <t xml:space="preserve">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5.0MM ID. INDIVIDUAL, STERILE PEEL PACK. </t>
  </si>
  <si>
    <t>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5.5MM ID. INDIVIDUAL, STERILE PEEL PACK.</t>
  </si>
  <si>
    <t>42271903-00204</t>
  </si>
  <si>
    <t>42271903-00205</t>
  </si>
  <si>
    <t>42271903-00206</t>
  </si>
  <si>
    <t>42271903-00207</t>
  </si>
  <si>
    <t>42271903-00208</t>
  </si>
  <si>
    <t>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8.0MM ID. INDIVIDUAL, STERILE PEEL PACK.</t>
  </si>
  <si>
    <t>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7.5MM ID.  INDIVIDUAL, STERILE PEEL PACK.</t>
  </si>
  <si>
    <t>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7.0MM ID. INDIVIDUAL, STERILE PEEL PACK.</t>
  </si>
  <si>
    <t>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6.5MM ID. INDIVIDUAL, STERILE PEEL PACK.</t>
  </si>
  <si>
    <t>TUBE, ENDOTRACHEAL, REINFORCED. CUFFED, LOW PRESSURE, HIGH VOLUME CUFF.  PVC RADIO OPAQUE METAL SPIRAL. ORAL/NASAL. PRECISION BANDS TO CONFIRM OPTIMAL PLACEMENT OF CUFF. INTUBATION DEPTH MARKINGS TO ENSURE CUFF FREE SUBGLOTTIC ZONE. GRADUATION AT 1CM INTERVALS. AT LEAST ONE MURPHY EYE, SMOOTH BEVEL TIP. 15MM OD CONNECTOR. SIZE: 6.0MM ID. INDIVIDUAL, STERILE PEEL PACK.</t>
  </si>
  <si>
    <t>42271903-00209</t>
  </si>
  <si>
    <t>42271903-00210</t>
  </si>
  <si>
    <t>42271903-00211</t>
  </si>
  <si>
    <t>42271903-00212</t>
  </si>
  <si>
    <t>42271903-00213</t>
  </si>
  <si>
    <t>42271903-00214</t>
  </si>
  <si>
    <t>MALLINCLRODT</t>
  </si>
  <si>
    <t>TUBE, ENDOTRACHEAL, REINFORCED, NON-CUFFED. PVC RADIO OPAQUE METAL SPIRAL. ORAL/NASAL.  DISTAL DEPTH MARKINGS TO AID AS INTUBATION GUIDE, THE MARKING ON THE TUBE MUST BE CLEAR.  GRADUATION AT 1CM INTERVALS. AT LEAST ONE MURPHY EYE, SMOOTH BEVEL TIP. 15MM OD CONNECTOR. SIZE: 3.0MM ID. INDIVIDUAL STERILE PEEL PACK.</t>
  </si>
  <si>
    <t>TUBE, ENDOTRACHEAL, REINFORCED, NON-CUFFED.  PVC RADIO OPAQUE METAL SPIRAL. ORAL/NASAL. DISTAL DEPTH MARKINGS TO AID AS INTUBATION GUIDE, THE MARKING ON THE TUBE MUST BE CLEAR.  GRADUATION AT 1CM INTERVALS. AT LEAST ONE MURPHY EYE, SMOOTH BEVEL TIP. 15MM OD CONNECTOR. SIZE: 3.5MM ID. INDIVIDUAL STERILE PEEL PACK.</t>
  </si>
  <si>
    <t>TUBE, ENDOTRACHEAL, REINFORCED, NON-CUFFED. PVC RADIO OPAQUE METAL SPIRAL. ORAL/NASAL.  DISTAL DEPTH MARKINGS TO AID AS INTUBATION GUIDE, THE MARKING ON THE TUBE MUST BE CLEAR.  GRADUATION AT 1CM INTERVALS. AT LEAST ONE MURPHY EYE, SMOOTH BEVEL TIP. 15MM OD CONNECTOR. SIZE: 4.0MM ID. INDIVIDUAL STERILE PEEL PACK</t>
  </si>
  <si>
    <t xml:space="preserve">TUBE, ENDOTRACHEAL, REINFORCED, NON-CUFFED. PVC RADIO OPAQUE METAL SPIRAL. ORAL/NASAL. DISTAL DEPTH MARKINGS TO AID AS INTUBATION GUIDE, THE MARKING ON THE TUBE MUST BE CLEAR.  GRADUATION AT 1CM INTERVALS. AT LEAST ONE MURPHY EYE, SMOOTH BEVEL TIP. 15MM OD CONNECTOR. SIZE: 4.5MM ID. INDIVIDUAL STERILE PEEL PACK. </t>
  </si>
  <si>
    <t>TUBE, ENDOTRACHEAL, REINFORCED, NON-CUFFED.  PVC RADIO OPAQUE METAL SPIRAL.ORAL/NASAL. DISTAL DEPTH MARKINGS TO AID AS INTUBATION GUIDE, THE MARKING ON THE TUBE MUST BE CLEAR.  GRADUATION AT 1CM INTERVALS. AT LEAST ONE MURPHY EYE, SMOOTH BEVEL TIP. 15MM OD CONNECTOR. SIZE: 5.0MM ID. INDIVIDUAL STERILE PEEL PACK.</t>
  </si>
  <si>
    <t xml:space="preserve">TUBE, ENDOTRACHEAL, REINFORCED, NON-CUFFED. PVC RADIO OPAQUE METAL SPIRAL. ORAL/NASAL. DISTAL DEPTH MARKINGS TO AID AS INTUBATION GUIDE, THE MARKING ON THE TUBE MUST BE CLEAR.  GRADUATION AT 1CM INTERVALS. AT LEAST ONE MURPHY EYE, SMOOTH BEVEL TIP. 15MM OD CONNECTOR. SIZE: 5.5MM ID. INDIVIDUAL STERILE PEEL PACK. </t>
  </si>
  <si>
    <t>42271903-00277</t>
  </si>
  <si>
    <t>42271903-00278</t>
  </si>
  <si>
    <t>42271903-00279</t>
  </si>
  <si>
    <t>42271903-00280</t>
  </si>
  <si>
    <t>42271903-00281</t>
  </si>
  <si>
    <t>42271903-00282</t>
  </si>
  <si>
    <t>BIOSURGE MEDICAL DISTRIBUTORS</t>
  </si>
  <si>
    <t>TUBE, ENDOTRACHEAL WITH MAGILL TIP. ORAL/NASAL. SHORT CUFF, MICRO THIN POLYURETHANE. CUFF: LOW PRESSURE HIGH VOLUME, SEALING AT AVERAGE OF 11CM OF H2O. MANUFACTURED FROM MEDICAL SAFE PVC. THERMOSENSITIVE. RADIO-OPAQUE LINE. PRECISION BANDS TO CONFIRM OPTIMAL PLACEMENT OF CUFF FREE SUBGLOTTIC ZONE. THE CUFF MUST OF HIGH VOLUME AND LOW-PRESSURE AND INFLATE AND DEFLATE EASILY AND WHEN DEFLATED MUST CONFORM CLOSELY TO TUBE TO MINIMIZE THE RISK OF TRAUMA. TUBE MUST BE MARKED WITH NUMBERED DEPTH MARKI</t>
  </si>
  <si>
    <t>HALYARD HEALTH</t>
  </si>
  <si>
    <t>TUBE, ENDOTRACHEAL WITH MAGILL TIP. ORAL/NASAL. SHORT CUFF, MICRO THIN POLYURETHANE. CUFF: LOW PRESSURE HIGH VOLUME, SEALING AT AVERAGE OF 11CM OF H2O. MANUFACTURED FROM MEDICAL SAFE PVC. THERMOSENSITIVE. RADIO-OPAQUE LINE THE CUFF MUST OF HIGH VOLUME AND LOW-PRESSURE AND INFLATE AND DEFLATE EASILY AND WHEN DEFLATED MUST CONFORM CLOSELY TO TUBE TO MINIMIZE THE RISK OF TRAUMA. TUBE MUST BE MARKED WITH NUMBERED DEPTH MARKINGS OF 1CM INTERVALS. THE MARKING ON THE TUBE (TUBE SIZE, LENGTH, ID, OD) MU</t>
  </si>
  <si>
    <t>TUBE, ENDOTRACHEAL WITH MAGILL TIP. ORAL/NASAL. SHORT CUFF, MICRO THIN POLYURETHANE. CUFF: LOW PRESSURE HIGH VOLUME, SEALING AT AVERAGE OF 11CM OF H2O. MANUFACTURED FROM MEDICAL SAFE PVC. THERMOSENSITIVE. RADIO-OPAQUE LINE. THE CUFF MUST OF HIGH VOLUME AND LOW-PRESSURE AND INFLATE AND DEFLATE EASILY AND WHEN DEFLATED MUST CONFORM CLOSELY TO TUBE TO MINIMIZE THE RISK OF TRAUMA. TUBE MUST BE MARKED WITH NUMBERED DEPTH MARKINGS OF 1CM INTERVALS. THE MARKING ON THE TUBE (TUBE SIZE, LENGTH, ID, OD) M</t>
  </si>
  <si>
    <t>TUBE, ENDOTRACHEAL, DOUBLE LUMEN, LEFT VERSION, CLEAR THERMOSENSITIVE TUBE MATERIAL. TUBE TO BE FLEXIBLE ENOUGH TO ALLOW MANIPULATION BUT WITHOUT LUMINAL COLLAPSE. SMOOTH TRANSITION OF INNER LUMENS TO ALLOW FOR EASY PASSAGE OF FIBRE OPTIC BRONCHOSCOPE. CUFF INFLATORS MUST BE CLEARLY MARKED TRACHEAL AND BRONCHIAL AND COLOUR CODED. THE CUFF MUST OF HIGH VOLUME AND LOW-PRESSURE AND INFLATE AND DEFLATE EASILY AND WHEN DEFLATED MUST CONFORM CLOSELY TO TUBE TO MINIMIZE THE RISK OF TRAUMA. TUBE MUST BE</t>
  </si>
  <si>
    <t>42271903-00287</t>
  </si>
  <si>
    <t>42271903-00288</t>
  </si>
  <si>
    <t>42271903-00289</t>
  </si>
  <si>
    <t>42271903-00290</t>
  </si>
  <si>
    <t>42271903-00291</t>
  </si>
  <si>
    <t>42271903-00292</t>
  </si>
  <si>
    <t>TUBE, ENDOTRACHEAL, DOUBLE LUMEN, RIGHT VERSION, CLEAR THERMOSENSITIVE TUBE MATERIAL. TUBE TO BE FLEXIBLE ENOUGH TO ALLOW MANIPULATION BUT WITHOUT LUMINAL COLLAPSE. SMOOTH TRANSITION OF INNER LUMENS TO ALLOW FOR EASY PASSAGE OF FIBRE OPTIC BRONCHOSCOPE. CUFF INFLATORS MUST BE CLEARLY MARKED TRACHEAL AND BRONCHIAL AND COLOUR CODED. THE CUFF MUST OF HIGH VOLUME AND LOW-PRESSURE AND INFLATE AND DEFLATE EASILY AND WHEN DEFLATED MUST CONFORM CLOSELY TO TUBE TO MINIMIZE THE RISK OF TRAUMA. TUBE MUST B</t>
  </si>
  <si>
    <t>42271903-00295</t>
  </si>
  <si>
    <t>WELL LEAD</t>
  </si>
  <si>
    <t>42271903-00296</t>
  </si>
  <si>
    <t>42271903-00297</t>
  </si>
  <si>
    <t>42271903-00298</t>
  </si>
  <si>
    <t>42271903-00299</t>
  </si>
  <si>
    <t>LARYNGEAL MANAGEMENT AIRWAY DEVICE, ORO-LARYNGEAL TYPE. FOR USE PROXIMAL TO VOCAL CHORDS, LATEX FREE TUBE AND INFLATABLE ELLIPTICAL CUFF. WITH NO APERTURE BARS. THE MARKING ON THE TUBE (TUBE SIZE, ID, OD) MUST BE CLEAR AND NOT RUB-OFF. SIZE:1 (TO 5KG). ID: 5MM, OD: 8MM. DISPOSABLE. INDIVIDUAL PEEL PACK. STERILE.</t>
  </si>
  <si>
    <t>42272016-00071</t>
  </si>
  <si>
    <t>LARYNGEAL MANAGEMENT AIRWAY DEVICE, ORO-LARYNGEAL TYPE. FOR USE PROXIMAL TO VOCAL CHORDS, LATEX FREE TUBE AND INFLATABLE ELLIPTICAL CUFF. WITH NO APERTURE BARS. THE MARKING ON THE TUBE (TUBE SIZE, ID, OD) MUST BE CLEAR AND NOT RUB-OFF. SIZE:1.5 (5 KG 10KG). ID: 5MM, OD: 8MM. DISPOSABLE. INDIVIDUAL PEEL PACK. STERILE.</t>
  </si>
  <si>
    <t>42272016-00072</t>
  </si>
  <si>
    <t>LARYNGEAL MANAGEMENT AIRWAY DEVICE, ORO-LARYNGEAL TYPE. FOR USE PROXIMAL TO VOCAL CHORDS, LATEX FREE TUBE AND INFLATABLE ELLIPTICAL CUFF. WITH NO APERTURE BARS. THE MARKING ON THE TUBE (TUBE SIZE, ID, OD) MUST BE CLEAR AND NOT RUB-OFF. SIZE:2 (10KG TO 25KG). ID: 6MM, OD: 11MM. DISPOSABLE. INDIVIDUAL PEEL PACK. STERILE.</t>
  </si>
  <si>
    <t>42272016-00073</t>
  </si>
  <si>
    <t xml:space="preserve">LARYNGEAL MANAGEMENT AIRWAY DEVICE, ORO-LARYNGEAL TYPE. FOR USE PROXIMAL TO VOCAL CHORDS, LATEX FREE TUBE AND INFLATABLE ELLIPTICAL CUFF. WITH NO APERTURE BARS. THE MARKING ON THE TUBE (TUBE SIZE, ID, OD) MUST BE CLEAR AND NOT RUB-OFF. SIZE:2.5 (20KG TO 35KG). ID: 7MM, OD: 15MM. DISPOSABLE. INDIVIDUAL PEEL PACK. STERILE. </t>
  </si>
  <si>
    <t>42272016-00074</t>
  </si>
  <si>
    <t>SUMBOW</t>
  </si>
  <si>
    <t>LARYNGEAL MANAGEMENT AIRWAY DEVICE, ORO-LARYNGEAL TYPE. FOR USE PROXIMAL TO VOCAL CHORDS, LATEX FREE TUBE AND INFLATABLE ELLIPTICAL CUFF. WITH NO APERTURE BARS. THE MARKING ON THE TUBE (TUBE SIZE, ID, OD) MUST BE CLEAR AND NOT RUB-OFF. SIZE:3. ID: 12MM, OD: 20MM. SMALL ADULT. DISPOSABLE. INDIVIDUAL PEEL PACK. STERILE.</t>
  </si>
  <si>
    <t>42272016-00075</t>
  </si>
  <si>
    <t xml:space="preserve">LARYNGEAL MANAGEMENT AIRWAY DEVICE, ORO-LARYNGEAL TYPE. FOR USE PROXIMAL TO VOCAL CHORDS, LATEX FREE TUBE AND INFLATABLE ELLIPTICAL CUFF. WITH NO APERTURE BARS. THE MARKING ON THE TUBE (TUBE SIZE, ID, OD) MUST BE CLEAR AND NOT RUB-OFF. SIZE:4. ID: 12MM, OD: 20MM. MEDIUM ADULT. DISPOSABLE. INDIVIDUAL PEEL PACK. STERILE. </t>
  </si>
  <si>
    <t>42272016-00076</t>
  </si>
  <si>
    <t>LARYNGEAL MANAGEMENT AIRWAY DEVICE, ORO-LARYNGEAL TYPE. FOR USE PROXIMAL TO VOCAL CHORDS, LATEX FREE TUBE AND INFLATABLE ELLIPTICAL CUFF. WITH NO APERTURE BARS. THE MARKING ON THE TUBE (TUBE SIZE, ID, OD) MUST BE CLEAR AND NOT RUB-OFF. SIZE:5. ID: 12MM, OD: 20MM. LARGE ADULT. DISPOSABLE. INDIVIDUAL PEEL PACK. STERILE.</t>
  </si>
  <si>
    <t>42272016-00077</t>
  </si>
  <si>
    <t xml:space="preserve">SUPRAGLOTTIC AIRWAY, GEL-LIKE, SECOND GENERATION, NON-INFLATABLE CUFF, ANATOMICAL DESIGN, PATIENT WEIGHT RANGE:2-5KG, SIZE 1 </t>
  </si>
  <si>
    <t>42272016-00027</t>
  </si>
  <si>
    <t xml:space="preserve">SUPRAGLOTTIC AIRWAY, GEL-LIKE, SECOND GENERATION, NON-INFLATABLE CUFF, ANATOMICAL DESIGN, PATIENT WEIGHT RANGE:5-12KG, SIZE 1.5 </t>
  </si>
  <si>
    <t>42272016-00028</t>
  </si>
  <si>
    <t xml:space="preserve">SUPRAGLOTTIC AIRWAY, GEL-LIKE, SECOND GENERATION, NON-INFLATABLE CUFF, ANATOMICAL DESIGN, PATIENT WEIGHT RANGE:10-25KG, SIZE 2.0 </t>
  </si>
  <si>
    <t>42272016-00029</t>
  </si>
  <si>
    <t xml:space="preserve">SUPRAGLOTTIC AIRWAY, GEL-LIKE, SECOND GENERATION, NON-INFLATABLE CUFF, ANATOMICAL DESIGN, PATIENT WEIGHT RANGE:25-35KG, SIZE 2.5 </t>
  </si>
  <si>
    <t>42272016-00030</t>
  </si>
  <si>
    <t xml:space="preserve">SUPRAGLOTTIC AIRWAY, GEL-LIKE, SECOND GENERATION, NON-INFLATABLE CUFF, ANATOMICAL DESIGN, PATIENT WEIGHT RANGE:30-60KG, SIZE 3.0 </t>
  </si>
  <si>
    <t>42272016-00031</t>
  </si>
  <si>
    <t xml:space="preserve">SUPRAGLOTTIC AIRWAY, GEL-LIKE, SECOND GENERATION, NON-INFLATABLE CUFF, ANATOMICAL DESIGN, PATIENT WEIGHT RANGE:50-90KG, SIZE 4.0 </t>
  </si>
  <si>
    <t>42272016-00032</t>
  </si>
  <si>
    <t xml:space="preserve">SUPRAGLOTTIC AIRWAY, GEL-LIKE, SECOND GENERATION, NON-INFLATABLE CUFF, ANATOMICAL DESIGN, PATIENT WEIGHT RANGE:+90KG, SIZE 5.0 </t>
  </si>
  <si>
    <t>42272016-00033</t>
  </si>
  <si>
    <t>TUBE LARYNGEAL AIRWAY FOR USE PROXIMAL TO THE VOCAL CHORDS, COMPRISED OF A MEDICALLY SAFE PVC TUBE, A DISTAL OESOPHAGEAL OCCLUSION CUFF, A PROXIMAL HYPER-PHARYNGEAL CUFF AND ARRAY OF VENTILATION PORTS LOCATED IN THE AREA BETWEEN THE TWO CUFFS. THE DEVICE SHALL BE ALSO ALLOWING FOR THE SIMULTANEOUS INFLATION OF BOTH CUFFS, AND SHALL FURTHERMORE INCORPORATE A 15 MM PRE-FITTED CONNECTOR AND RADIO OPAQUE LINE DOWN THE FULL LENGTH OF THE TUBE, A SOFT NON-TRAUMATIC TIP. THE DEVICE SHALL COME PRE-PACKE</t>
  </si>
  <si>
    <t>42272016-00099</t>
  </si>
  <si>
    <t xml:space="preserve">TUBE LARYNGEAL AIRWAY FOR USE PROXIMAL TO THE VOCAL CHORDS, COMPRISED OF MEDICALLY SAFE PVC TUBE, A DISTAL OESOPHAGEAL OCCLUSION CUFF, A PROXIMAL HYPER-PHARYNGEAL CUFF AND ARRAY OF VENTILATION PORTS LOCATED IN THE AREA BETWEEN THE TWO CUFFS. THE DEVICE SHALL BE ALSO ALLOWING FOR THE SIMULTANEOUS INFLATION OF BOTH CUFFS, AND SHALL FURTHERMORE INCORPORATE A 15 MM PRE-FITTED CONNECTOR AND RADIO OPAQUE LINE DOWN THE FULL LENGTH OF THE TUBE, A SOFT NON-TRAUMATIC TIP. THE DEVICE SHALL COME PRE-PACKED </t>
  </si>
  <si>
    <t>42272016-00100</t>
  </si>
  <si>
    <t>42272016-00101</t>
  </si>
  <si>
    <t>HUMIDIFIER, 325ML - 350ML STERILE, PRE-FILLED WATER PACKS, 5PSI ADAPTER, VENTURI MASK WITHOUT A WHISTLING NOISE</t>
  </si>
  <si>
    <t>42271801-00001</t>
  </si>
  <si>
    <t>MULTISURGE (PTY) LTD</t>
  </si>
  <si>
    <t>EZEE FLO</t>
  </si>
  <si>
    <t>HUMIDIFIER, PRE-FILLED WATER PACKS, 325ML - 350ML STERILE, WITH AN ADAPTER, ADAPTAR: OXYGEN CONCENTRATION BETWEEN 28% TO 98%</t>
  </si>
  <si>
    <t>42271801-00002</t>
  </si>
  <si>
    <t>KENDALL</t>
  </si>
  <si>
    <t>STYLETS, INTUBATION FOR ENDOTRACHEAL TUBE.  FLEXIBLE STYLET, NEONATAL FOR ENDOTRACHEAL TUBE SIZE 2.5MM, LENGTH ±225MM. MANUFACTURED FROM HIGH DENSITY POLYURETHANE COATING AROUND MALLEABLE CORE, SOFT ATRAUMATIC TIP.  U-BENT PROXIMAL END. LATEX FREE. SINGLE USE. INDIVIDUALLY PACKED AND SURGICAL CLEAN.</t>
  </si>
  <si>
    <t>42272004-00007</t>
  </si>
  <si>
    <t>INTUBATION STYLET. PURPOSE IS TO PRE-FORM AN ENDOTRACHEAL TUBE TO A DESIRED SHAPE TO AID INTUBATION. SIZE: PAEDIATRIC. TO FIT ENDOTRACHEAL TUBE SIZE 4.0 – 4.5MM. LENGTH: 275MM. MANUFACTURED FROM LOW FRICTION ATRAUMATIC OUTER COATING AROUND MALLEABLE ALUMINIUM CORE. SOFT ATRAUMATIC TIP, U-BENT OR OTHER MECHANISM AT PROXIMAL END TO LIMIT DEPTH. LATEX FREE. INDIVIDUALLY PACKED IN PEEL POUCH. SURGICAL CLEAN.</t>
  </si>
  <si>
    <t>42272004-00001</t>
  </si>
  <si>
    <t>INTUBATION STYLET. PURPOSE IS TO PRE-FORM AN ENDOTRACHEAL TUBE TO A DESIRED SHAPE TO AID INTUBATION. SIZE: SMALL ADULT. TO FIT ENDOTRACHEAL TUBE SIZE 5.0 – 6.5. LENGTH: 335-345MM. MANUFACTURED FROM LOW FRICTION ATRAUMATIC OUTER COATING AROUND MALLEABLE ALUMINIUM CORE. SOFT ATRAUMATIC TIP, U-BENT OR OTHER MECHANISM AT PROXIMAL END TO LIMIT DEPTH. LATEX FREE. INDIVIDUALLY PACKED IN PEEL POUCH. SURGICAL CLEAN.</t>
  </si>
  <si>
    <t>42272004-00002</t>
  </si>
  <si>
    <t>INTUBATION STYLET. PURPOSE IS TO PRE-FORM AN ENDOTRACHEAL TUBE TO A DESIRED SHAPE TO AID INTUBATION. SIZE: ADULT. TO FIT ENDOTRACHEAL TUBE SIZE 7.0 – 11.0MM. LENGTH: 340 - 365MM. MANUFACTURED FROM LOW FRICTION ATRAUMATIC OUTER COATING AROUND MALLEABLE ALUMINIUM CORE. SOFT ATRAUMATIC TIP, U-BENT OR OTHER MECHANISM AT PROXIMAL END TO LIMIT DEPTH. LATEX FREE. INDIVIDUALLY PACKED IN PEEL POUCH. SURGICAL CLEAN.</t>
  </si>
  <si>
    <t>42272004-00003</t>
  </si>
  <si>
    <t>ARTICULATED FLEXIBLE STYLET. THE STYLET SHALL FACILITATE, BY MEANS OF AN ARTICULATING ARM, THE MANOEUVRING OF THE TIP OF AN ENDOTRACHEAL TUBE IN A SINGLE VERTICAL PLANE TO ENABLE THE PROPER PLACEMENT OF SUCH A TUBE IN A DIFFICULT AIRWAY. SIZE: 5 MM. RE-USABLE. INDIVIDUALLY PACKED AND SURGICAL CLEAN.</t>
  </si>
  <si>
    <t>42272004-00025</t>
  </si>
  <si>
    <t>ARTICULATED FLEXIBLE STYLET. THE STYLET SHALL FACILITATE, BY MEANS OF AN ARTICULATING ARM, THE MANOEUVRING OF THE TIP OF AN ENDOTRACHEAL TUBE IN A SINGLE VERTICAL PLANE TO ENABLE THE PROPER PLACEMENT OF SUCH A TUBE IN A DIFFICULT AIRWAY. SIZE: 5.5MM - 6.0 MM. RE-USABLE. INDIVIDUALLY PACKED AND SURGICAL CLEAN.</t>
  </si>
  <si>
    <t>42272004-00026</t>
  </si>
  <si>
    <t>STYLET, RE-USABLE ARTICULATED FLEXIBLE, ARTICULATING ARM, SIZE: 6.5 MM - 7.5 MM</t>
  </si>
  <si>
    <t>42272004-00004</t>
  </si>
  <si>
    <t>STYLET, RE-USABLE ARTICULATED FLEXIBLE, ARTICULATING ARM, SIZE: 7.5MM - 8.0 MM</t>
  </si>
  <si>
    <t>42272004-00005</t>
  </si>
  <si>
    <t>STYLET, BOUGIE SOLID INTUBATING. PAEDIATRIC FOR ENDOTRACHEAL TUBE SIZE: 4-6MM. TOTAL LENGTH 600 - 700MM WITH AN OUTER DIAMETER OF 3.3MM. ATRAUMATIC ROUNDED TIP NON-MALLEABLE CORE. GOOD FLEXIBILITY TO AID INTUBATION GRADUATED IN CM MARKINGS. MANUFACTURED FROM POLYURETHANE.  LATEX FREE. SINGLE USE, STERILE AND INDIVIDUALLY PEEL PACKED.</t>
  </si>
  <si>
    <t>42272004-00021</t>
  </si>
  <si>
    <t>STYLET, BOUGIE SOLID INTUBATING. ADULT FOR ENDOTRACHEAL TUBE SIZE: MORE THAN 5MM. TOTAL LENGTH 600 - 700MM. ATRAUMATIC CURVED TIP THAT CLICK ON TRACHEAL RINGS NON-MALLEABLE CORE. GOOD FLEXIBILITY TO AID INTUBATION GRADUATED IN CM MARKINGS. MANUFACTURED FROM POLYURETHANE. LATEX FREE. SINGLE USE, STERILE AND INDIVIDUALLY PEEL PACKED.</t>
  </si>
  <si>
    <t>42272004-00024</t>
  </si>
  <si>
    <t>GUIDE, EXCHANGE, PAEDIATRIC, SIZE 8FR, LENGTH 45CM, TUBE SIZE: 3,0MM ID OR LARGER, INNER LUMEN TO ALLOW OXYGENATION, SUPPLIED WITH CONNECTION AND ADAPTOR, ATRAUMATIC BLUNT TIP, SINGLE USE, LATEX FREE</t>
  </si>
  <si>
    <t>42271910-00033</t>
  </si>
  <si>
    <t>GUIDE, EXCHANGE, ADULT, SIZE 14FR, LENGTH 80-85CM, TUBE SIZE: 5,0MM ID OR LARGER, INNER LUMEN TO ALLOW OXYGENATION, SUPPLIED WITH CONNECTION AND ADAPTOR, ATRAUMATIC BLUNT TIP, SINGLE USE, LATEX FREE</t>
  </si>
  <si>
    <t>42271910-00034</t>
  </si>
  <si>
    <t>GUIDE, EXCHANGE, LARGER INTERNAL DIAMETER, INNER DIAMETER IS 7 MM OR LARGER, LENGTH 56 CM, USE: FIBREOPTIC IN DIFFICULT INTUBATIONS, SUPPLIED WITH CONNECTION AND ADAPTOR, ATRAUMATIC BLUNT TIP, SINGLE USE</t>
  </si>
  <si>
    <t>42271910-00035</t>
  </si>
  <si>
    <t>MARCUS MEDICAL</t>
  </si>
  <si>
    <t>COOK MEDICAL-AINTREE-C-CAE-19.0-56-AIC</t>
  </si>
  <si>
    <t>CRICOTHYROTOMY KIT, AIR WAY ACCESS IS ACHIEVED BY A STANDARD SELDINGER GUIDE WIRE TECHNIQUE VIA THE CRICOTHYROID MEMBRANE. PACK CONSIST OF: SHORT HANDLED SCALPEL BLADE, SYRINGE WITH INTRODUCER NEEDLE, WIRE GUIDE AND CURVED DILATOR WITH A TAPERED END. RADIO OPAQUE CUFFED CATHETER OF 5MM, 9CM LONG WITH 15MM CONNECTOR. CATHETER TO SIT SECURELY ON TAPERED DILATOR AND MUST BE EASY TO ADVANCE OVER THE DILATOR. MANUFACTURED FROM MEDICAL GRADE METAL AND PVC. LATEX FREE. STERILIZED WITH ETO. SINGLE USED,</t>
  </si>
  <si>
    <t>42271924 -00001</t>
  </si>
  <si>
    <t>TRACHEOSTOMY, PERCUTANEOUS, DILATION SET. AIRWAY ACCESS IS ACHIEVED BY A STANDARD SELDINGER GUIDE WIRE TECHNIQUE VIA THE CRICOTHYROID MEMBRANE. PACK CONSIST OF: SHORT HANDLED SCALPEL BLADE, SYRINGE 10ML, PUNCTURE NEEDLE 14G, SELDINGER GUIDE WIRE, KINK RESISTANT WITH INSERTER, GUIDING CATHETER WITH SAFETY STOP AND SHORT DILATOR 14FR. MANUFACTURED FROM MEDICAL GRADE METAL AND PVC. LATEX FREE. TRACHEOSTOMY TUBE INNER DIAMETER: ±7.0MM, OUTER DIAMETER: ±10.5MM LENGTH OF TUBE ±70MM. STERILIZED WITH ET</t>
  </si>
  <si>
    <t>TRACOE</t>
  </si>
  <si>
    <t>42271929-00000</t>
  </si>
  <si>
    <t>42271929-00001</t>
  </si>
  <si>
    <t xml:space="preserve">TRACHEOSTOMY, PERCUTANEOUS, DILATION SET. AIRWAY ACCESS IS ACHIEVED BY A STANDARD SELDINGER GUIDE WIRE TECHNIQUE VIA THE CRICOTHYROID MEMBRANE. PACK CONSIST OF: SHORT HANDLED SCALPEL BLADE, SYRINGE 10ML, PUNCTURE NEEDLE 14G, SELDINGER GUIDE WIRE, KINK RESISTANT WITH INSERTER, GUIDING CATHETER WITH SAFETY STOP AND SHORT DILATOR 14FR. MANUFACTURED FROM MEDICAL GRADE METAL AND PVC. LATEX FREE. TRACHEOSTOMY TUBE INNER DIAMETER: ±8.0MM, OUTER DIAMETER: ±11.9MM LENGTH OF TUBE ±75.5MM. STERILIZED WITH </t>
  </si>
  <si>
    <t>42271929-00002</t>
  </si>
  <si>
    <t>TRACHEOSTOMY, PERCUTANEOUS, DILATION SET. AIRWAY ACCESS IS ACHIEVED BY A STANDARD SELDINGER GUIDE WIRE TECHNIQUE VIA THE CRICOTHYROID MEMBRANE. PACK CONSIST OF: SHORT HANDLED SCALPEL BLADE, SYRINGE 10ML, PUNCTURE NEEDLE 14G, SELDINGER GUIDE WIRE, KINK RESISTANT WITH INSERTER, GUIDING CATHETER WITH SAFETY STOP AND SHORT DILATOR 14FR. MANUFACTURED FROM MEDICAL GRADE METAL AND PVC. LATEX FREE. TRACHEOSTOMY TUBE INNER DIAMETER: ±9.0MM, OUTER DIAMETER: ±13.3MM LENGTH OF TUBE ±81MM. STERILIZED WITH ET</t>
  </si>
  <si>
    <t>AKACIA MEDICAL HELATHCARE (Pty) Ltd</t>
  </si>
  <si>
    <t>ALLENCO MEDICAL AND DENTAL SUPPLIES (PTY) LTD</t>
  </si>
  <si>
    <t>92.70</t>
  </si>
  <si>
    <t>95.36</t>
  </si>
  <si>
    <t>HITCARE MEDICAL</t>
  </si>
  <si>
    <t>RESPIRATORY CARE AFRICA (PTY) LTD (OFFER 2)</t>
  </si>
  <si>
    <t xml:space="preserve">FISHER &amp; PAYKEL </t>
  </si>
  <si>
    <t>92.10</t>
  </si>
  <si>
    <t>BESMED</t>
  </si>
  <si>
    <t>INTERSURGICAL</t>
  </si>
  <si>
    <t>AKACIA 05500020</t>
  </si>
  <si>
    <t>ARMSTRONG AMAC 1780/146</t>
  </si>
  <si>
    <t>DRAGER</t>
  </si>
  <si>
    <t>SOFT-TECH</t>
  </si>
  <si>
    <t>PARKER MEDICAL</t>
  </si>
  <si>
    <t>REVISED DELIVERED PRICE (15% VAT) EFFECTIVE 1 AUGUST 2020</t>
  </si>
  <si>
    <t>AKACIA 05500030</t>
  </si>
  <si>
    <t>RT13-2018: CONTRACT PRICING</t>
  </si>
  <si>
    <t>REVISED DELIVERED PRICE (15% VAT) EFFECTIVE 1 FEBRUARY 2022</t>
  </si>
  <si>
    <t>AWARD SCORE</t>
  </si>
  <si>
    <t>TRANSVERSAL CONTRACT DESCRIPTION: SUPPLY AND DELIVERY OF RESPIRATORY AIDS AND ANAESTHETIC ACCESSORIES TO THE STATE FOR THE PERIOD ENDING 31 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</si>
</sst>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9" x14ac:knownFonts="1">
    <font>
      <sz val="11"/>
      <color theme="1"/>
      <name val="Calibri"/>
      <family val="2"/>
      <scheme val="minor"/>
    </font>
    <font>
      <sz val="10"/>
      <color indexed="8"/>
      <name val="Calibri"/>
      <family val="2"/>
    </font>
    <font>
      <b/>
      <u/>
      <sz val="11"/>
      <color theme="1"/>
      <name val="Arial"/>
      <family val="2"/>
    </font>
    <font>
      <b/>
      <sz val="11"/>
      <color theme="0"/>
      <name val="Arial"/>
      <family val="2"/>
    </font>
    <font>
      <sz val="11"/>
      <color theme="1"/>
      <name val="Arial"/>
      <family val="2"/>
    </font>
    <font>
      <b/>
      <sz val="11"/>
      <color theme="1"/>
      <name val="Arial"/>
      <family val="2"/>
    </font>
    <font>
      <sz val="11"/>
      <name val="Arial"/>
      <family val="2"/>
    </font>
    <font>
      <sz val="11"/>
      <color indexed="8"/>
      <name val="Arial"/>
      <family val="2"/>
    </font>
    <font>
      <b/>
      <sz val="11"/>
      <name val="Arial"/>
      <family val="2"/>
    </font>
  </fonts>
  <fills count="5">
    <fill>
      <patternFill patternType="none"/>
    </fill>
    <fill>
      <patternFill patternType="gray125"/>
    </fill>
    <fill>
      <patternFill patternType="solid">
        <fgColor rgb="FFF5F5F5"/>
        <bgColor indexed="64"/>
      </patternFill>
    </fill>
    <fill>
      <patternFill patternType="solid">
        <fgColor theme="0"/>
        <bgColor indexed="64"/>
      </patternFill>
    </fill>
    <fill>
      <patternFill patternType="solid">
        <fgColor rgb="FFC0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s>
  <cellStyleXfs count="2">
    <xf numFmtId="0" fontId="0" fillId="0" borderId="0"/>
    <xf numFmtId="0" fontId="1" fillId="2" borderId="2">
      <alignment horizontal="left" vertical="top" wrapText="1"/>
    </xf>
  </cellStyleXfs>
  <cellXfs count="22">
    <xf numFmtId="0" fontId="0" fillId="0" borderId="0" xfId="0"/>
    <xf numFmtId="0" fontId="3" fillId="4" borderId="1" xfId="0" applyFont="1" applyFill="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vertical="center"/>
    </xf>
    <xf numFmtId="0" fontId="3" fillId="4" borderId="1" xfId="0" applyFont="1" applyFill="1" applyBorder="1" applyAlignment="1">
      <alignment horizontal="center" vertical="center"/>
    </xf>
    <xf numFmtId="0" fontId="4" fillId="0" borderId="1" xfId="0" applyFont="1" applyBorder="1" applyAlignment="1">
      <alignment vertical="center" wrapText="1"/>
    </xf>
    <xf numFmtId="0" fontId="6" fillId="2" borderId="1" xfId="1" applyFont="1" applyBorder="1">
      <alignment horizontal="left" vertical="top" wrapText="1"/>
    </xf>
    <xf numFmtId="0" fontId="5" fillId="0" borderId="1" xfId="0" applyFont="1" applyBorder="1" applyAlignment="1">
      <alignment horizontal="left" vertical="center" wrapText="1"/>
    </xf>
    <xf numFmtId="164" fontId="5"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7" fillId="2" borderId="1" xfId="1" applyFont="1" applyBorder="1">
      <alignment horizontal="left" vertical="top" wrapText="1"/>
    </xf>
    <xf numFmtId="164" fontId="8" fillId="3" borderId="1" xfId="0" applyNumberFormat="1" applyFont="1" applyFill="1" applyBorder="1" applyAlignment="1">
      <alignment horizontal="center" vertical="center"/>
    </xf>
    <xf numFmtId="0" fontId="7" fillId="3" borderId="1" xfId="1" applyFont="1" applyFill="1" applyBorder="1">
      <alignment horizontal="left" vertical="top" wrapText="1"/>
    </xf>
    <xf numFmtId="164" fontId="5" fillId="3" borderId="1" xfId="0" applyNumberFormat="1" applyFont="1" applyFill="1" applyBorder="1" applyAlignment="1">
      <alignment horizontal="center" vertical="center"/>
    </xf>
    <xf numFmtId="164" fontId="8" fillId="0" borderId="1" xfId="0" applyNumberFormat="1" applyFont="1" applyBorder="1" applyAlignment="1">
      <alignment horizontal="center" vertical="center"/>
    </xf>
    <xf numFmtId="0" fontId="5" fillId="0" borderId="1" xfId="0" applyFont="1" applyBorder="1" applyAlignment="1">
      <alignment vertical="center"/>
    </xf>
    <xf numFmtId="0" fontId="4" fillId="0" borderId="0" xfId="0" applyFont="1" applyAlignment="1">
      <alignment vertical="center" wrapText="1"/>
    </xf>
    <xf numFmtId="0" fontId="5" fillId="0" borderId="0" xfId="0" applyFont="1" applyAlignment="1">
      <alignment vertical="center"/>
    </xf>
    <xf numFmtId="0" fontId="2" fillId="0" borderId="0" xfId="0" applyFont="1" applyAlignment="1">
      <alignment horizontal="center" vertical="center"/>
    </xf>
  </cellXfs>
  <cellStyles count="2">
    <cellStyle name="cellstyle"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54FD1-2876-48D3-BB89-6766021F223D}">
  <dimension ref="A1:M253"/>
  <sheetViews>
    <sheetView tabSelected="1" view="pageBreakPreview" zoomScale="110" zoomScaleNormal="100" zoomScaleSheetLayoutView="110" workbookViewId="0">
      <selection activeCell="C4" sqref="C4"/>
    </sheetView>
  </sheetViews>
  <sheetFormatPr defaultColWidth="8.81640625" defaultRowHeight="14" x14ac:dyDescent="0.35"/>
  <cols>
    <col min="1" max="1" width="8.81640625" style="2"/>
    <col min="2" max="2" width="18.1796875" style="4" customWidth="1"/>
    <col min="3" max="3" width="57.81640625" style="19" customWidth="1"/>
    <col min="4" max="4" width="27.1796875" style="20" customWidth="1"/>
    <col min="5" max="5" width="12.6328125" style="2" customWidth="1"/>
    <col min="6" max="6" width="17.1796875" style="2" customWidth="1"/>
    <col min="7" max="8" width="21.54296875" style="2" customWidth="1"/>
    <col min="9" max="9" width="16.54296875" style="2" customWidth="1"/>
    <col min="10" max="10" width="17.453125" style="2" customWidth="1"/>
    <col min="11" max="11" width="13.54296875" style="4" customWidth="1"/>
    <col min="12" max="12" width="11.54296875" style="2" customWidth="1"/>
    <col min="13" max="13" width="11.54296875" style="3" customWidth="1"/>
    <col min="14" max="16384" width="8.81640625" style="4"/>
  </cols>
  <sheetData>
    <row r="1" spans="1:13" ht="19.75" customHeight="1" x14ac:dyDescent="0.35">
      <c r="A1" s="21" t="s">
        <v>525</v>
      </c>
      <c r="B1" s="21"/>
      <c r="C1" s="21"/>
      <c r="D1" s="21"/>
      <c r="E1" s="21"/>
      <c r="F1" s="21"/>
      <c r="G1" s="21"/>
      <c r="H1" s="21"/>
      <c r="I1" s="21"/>
      <c r="J1" s="21"/>
      <c r="K1" s="21"/>
      <c r="L1" s="21"/>
    </row>
    <row r="2" spans="1:13" ht="19.75" customHeight="1" x14ac:dyDescent="0.35">
      <c r="A2" s="21" t="s">
        <v>528</v>
      </c>
      <c r="B2" s="21"/>
      <c r="C2" s="21"/>
      <c r="D2" s="21"/>
      <c r="E2" s="21"/>
      <c r="F2" s="21"/>
      <c r="G2" s="21"/>
      <c r="H2" s="21"/>
      <c r="I2" s="21"/>
      <c r="J2" s="21"/>
      <c r="K2" s="21"/>
      <c r="L2" s="21"/>
      <c r="M2" s="21"/>
    </row>
    <row r="4" spans="1:13" s="2" customFormat="1" ht="87" customHeight="1" x14ac:dyDescent="0.35">
      <c r="A4" s="1" t="s">
        <v>10</v>
      </c>
      <c r="B4" s="1" t="s">
        <v>9</v>
      </c>
      <c r="C4" s="1" t="s">
        <v>8</v>
      </c>
      <c r="D4" s="1" t="s">
        <v>7</v>
      </c>
      <c r="E4" s="1" t="s">
        <v>15</v>
      </c>
      <c r="F4" s="1" t="s">
        <v>16</v>
      </c>
      <c r="G4" s="1" t="s">
        <v>523</v>
      </c>
      <c r="H4" s="1" t="s">
        <v>526</v>
      </c>
      <c r="I4" s="1" t="s">
        <v>6</v>
      </c>
      <c r="J4" s="1" t="s">
        <v>5</v>
      </c>
      <c r="K4" s="1" t="s">
        <v>14</v>
      </c>
      <c r="L4" s="1" t="s">
        <v>4</v>
      </c>
      <c r="M4" s="1" t="s">
        <v>527</v>
      </c>
    </row>
    <row r="5" spans="1:13" ht="42" x14ac:dyDescent="0.35">
      <c r="A5" s="1">
        <v>1</v>
      </c>
      <c r="B5" s="6" t="s">
        <v>17</v>
      </c>
      <c r="C5" s="7" t="s">
        <v>18</v>
      </c>
      <c r="D5" s="8" t="s">
        <v>0</v>
      </c>
      <c r="E5" s="9">
        <v>9.2200000000000006</v>
      </c>
      <c r="F5" s="9">
        <f t="shared" ref="F5:F65" si="0">E5*115/114</f>
        <v>9.3008771929824583</v>
      </c>
      <c r="G5" s="9">
        <v>11.5</v>
      </c>
      <c r="H5" s="9">
        <f>G5</f>
        <v>11.5</v>
      </c>
      <c r="I5" s="10" t="s">
        <v>517</v>
      </c>
      <c r="J5" s="11">
        <v>42</v>
      </c>
      <c r="K5" s="11" t="s">
        <v>11</v>
      </c>
      <c r="L5" s="11">
        <v>1</v>
      </c>
      <c r="M5" s="12">
        <v>91</v>
      </c>
    </row>
    <row r="6" spans="1:13" ht="42" x14ac:dyDescent="0.35">
      <c r="A6" s="1">
        <v>2</v>
      </c>
      <c r="B6" s="13" t="s">
        <v>20</v>
      </c>
      <c r="C6" s="13" t="s">
        <v>19</v>
      </c>
      <c r="D6" s="8" t="s">
        <v>0</v>
      </c>
      <c r="E6" s="9">
        <v>9.2200000000000006</v>
      </c>
      <c r="F6" s="9">
        <f t="shared" si="0"/>
        <v>9.3008771929824583</v>
      </c>
      <c r="G6" s="9">
        <v>11.5</v>
      </c>
      <c r="H6" s="9">
        <f t="shared" ref="H6:H66" si="1">G6</f>
        <v>11.5</v>
      </c>
      <c r="I6" s="10" t="s">
        <v>517</v>
      </c>
      <c r="J6" s="11">
        <v>42</v>
      </c>
      <c r="K6" s="11" t="s">
        <v>11</v>
      </c>
      <c r="L6" s="11">
        <v>1</v>
      </c>
      <c r="M6" s="12">
        <v>91</v>
      </c>
    </row>
    <row r="7" spans="1:13" ht="56" x14ac:dyDescent="0.35">
      <c r="A7" s="1">
        <v>3</v>
      </c>
      <c r="B7" s="13" t="s">
        <v>21</v>
      </c>
      <c r="C7" s="13" t="s">
        <v>22</v>
      </c>
      <c r="D7" s="8" t="s">
        <v>23</v>
      </c>
      <c r="E7" s="9">
        <v>5.93</v>
      </c>
      <c r="F7" s="9">
        <f t="shared" si="0"/>
        <v>5.9820175438596488</v>
      </c>
      <c r="G7" s="9">
        <v>7.67</v>
      </c>
      <c r="H7" s="9">
        <f t="shared" si="1"/>
        <v>7.67</v>
      </c>
      <c r="I7" s="10" t="s">
        <v>517</v>
      </c>
      <c r="J7" s="11">
        <v>45</v>
      </c>
      <c r="K7" s="11" t="s">
        <v>11</v>
      </c>
      <c r="L7" s="11">
        <v>10</v>
      </c>
      <c r="M7" s="12">
        <v>100</v>
      </c>
    </row>
    <row r="8" spans="1:13" ht="56" x14ac:dyDescent="0.35">
      <c r="A8" s="1">
        <v>4</v>
      </c>
      <c r="B8" s="13" t="s">
        <v>24</v>
      </c>
      <c r="C8" s="13" t="s">
        <v>25</v>
      </c>
      <c r="D8" s="8" t="s">
        <v>26</v>
      </c>
      <c r="E8" s="9">
        <v>7.55</v>
      </c>
      <c r="F8" s="9">
        <f t="shared" si="0"/>
        <v>7.6162280701754383</v>
      </c>
      <c r="G8" s="14">
        <f>F8</f>
        <v>7.6162280701754383</v>
      </c>
      <c r="H8" s="9">
        <f t="shared" si="1"/>
        <v>7.6162280701754383</v>
      </c>
      <c r="I8" s="10" t="s">
        <v>520</v>
      </c>
      <c r="J8" s="11">
        <v>28</v>
      </c>
      <c r="K8" s="11" t="s">
        <v>11</v>
      </c>
      <c r="L8" s="11">
        <v>1</v>
      </c>
      <c r="M8" s="12">
        <v>95</v>
      </c>
    </row>
    <row r="9" spans="1:13" ht="98" x14ac:dyDescent="0.35">
      <c r="A9" s="1">
        <v>5</v>
      </c>
      <c r="B9" s="13" t="s">
        <v>27</v>
      </c>
      <c r="C9" s="13" t="s">
        <v>28</v>
      </c>
      <c r="D9" s="8" t="s">
        <v>26</v>
      </c>
      <c r="E9" s="9">
        <v>7.55</v>
      </c>
      <c r="F9" s="9">
        <f t="shared" si="0"/>
        <v>7.6162280701754383</v>
      </c>
      <c r="G9" s="14">
        <f>F9</f>
        <v>7.6162280701754383</v>
      </c>
      <c r="H9" s="9">
        <f t="shared" si="1"/>
        <v>7.6162280701754383</v>
      </c>
      <c r="I9" s="10" t="s">
        <v>520</v>
      </c>
      <c r="J9" s="11">
        <v>28</v>
      </c>
      <c r="K9" s="11" t="s">
        <v>11</v>
      </c>
      <c r="L9" s="11">
        <v>1</v>
      </c>
      <c r="M9" s="12">
        <v>95</v>
      </c>
    </row>
    <row r="10" spans="1:13" ht="112" x14ac:dyDescent="0.35">
      <c r="A10" s="5">
        <v>6</v>
      </c>
      <c r="B10" s="13" t="s">
        <v>29</v>
      </c>
      <c r="C10" s="13" t="s">
        <v>30</v>
      </c>
      <c r="D10" s="8" t="s">
        <v>23</v>
      </c>
      <c r="E10" s="9">
        <v>8.1300000000000008</v>
      </c>
      <c r="F10" s="9">
        <f t="shared" si="0"/>
        <v>8.2013157894736839</v>
      </c>
      <c r="G10" s="9">
        <v>10.51</v>
      </c>
      <c r="H10" s="9">
        <f t="shared" si="1"/>
        <v>10.51</v>
      </c>
      <c r="I10" s="10" t="s">
        <v>517</v>
      </c>
      <c r="J10" s="11">
        <v>45</v>
      </c>
      <c r="K10" s="11" t="s">
        <v>11</v>
      </c>
      <c r="L10" s="11">
        <v>1</v>
      </c>
      <c r="M10" s="12" t="s">
        <v>510</v>
      </c>
    </row>
    <row r="11" spans="1:13" ht="112" x14ac:dyDescent="0.35">
      <c r="A11" s="5">
        <v>7</v>
      </c>
      <c r="B11" s="13" t="s">
        <v>31</v>
      </c>
      <c r="C11" s="13" t="s">
        <v>32</v>
      </c>
      <c r="D11" s="8" t="s">
        <v>26</v>
      </c>
      <c r="E11" s="9">
        <v>13.48</v>
      </c>
      <c r="F11" s="9">
        <f t="shared" si="0"/>
        <v>13.598245614035088</v>
      </c>
      <c r="G11" s="14">
        <f>F11</f>
        <v>13.598245614035088</v>
      </c>
      <c r="H11" s="9">
        <f t="shared" si="1"/>
        <v>13.598245614035088</v>
      </c>
      <c r="I11" s="10" t="s">
        <v>520</v>
      </c>
      <c r="J11" s="11">
        <v>28</v>
      </c>
      <c r="K11" s="11" t="s">
        <v>11</v>
      </c>
      <c r="L11" s="11">
        <v>1</v>
      </c>
      <c r="M11" s="12">
        <v>95</v>
      </c>
    </row>
    <row r="12" spans="1:13" ht="112" x14ac:dyDescent="0.35">
      <c r="A12" s="5">
        <v>8</v>
      </c>
      <c r="B12" s="13" t="s">
        <v>33</v>
      </c>
      <c r="C12" s="13" t="s">
        <v>34</v>
      </c>
      <c r="D12" s="8" t="s">
        <v>0</v>
      </c>
      <c r="E12" s="9">
        <v>8.83</v>
      </c>
      <c r="F12" s="9">
        <f t="shared" si="0"/>
        <v>8.9074561403508774</v>
      </c>
      <c r="G12" s="9">
        <v>10.81</v>
      </c>
      <c r="H12" s="9">
        <f t="shared" si="1"/>
        <v>10.81</v>
      </c>
      <c r="I12" s="10" t="s">
        <v>517</v>
      </c>
      <c r="J12" s="11">
        <v>42</v>
      </c>
      <c r="K12" s="11" t="s">
        <v>11</v>
      </c>
      <c r="L12" s="11">
        <v>1</v>
      </c>
      <c r="M12" s="12">
        <v>91</v>
      </c>
    </row>
    <row r="13" spans="1:13" ht="112" x14ac:dyDescent="0.35">
      <c r="A13" s="5">
        <v>9</v>
      </c>
      <c r="B13" s="13" t="s">
        <v>35</v>
      </c>
      <c r="C13" s="13" t="s">
        <v>36</v>
      </c>
      <c r="D13" s="8" t="s">
        <v>26</v>
      </c>
      <c r="E13" s="9">
        <v>16.55</v>
      </c>
      <c r="F13" s="9">
        <f t="shared" si="0"/>
        <v>16.69517543859649</v>
      </c>
      <c r="G13" s="14">
        <f t="shared" ref="G13:G15" si="2">F13</f>
        <v>16.69517543859649</v>
      </c>
      <c r="H13" s="9">
        <f t="shared" si="1"/>
        <v>16.69517543859649</v>
      </c>
      <c r="I13" s="10" t="s">
        <v>520</v>
      </c>
      <c r="J13" s="11">
        <v>28</v>
      </c>
      <c r="K13" s="11" t="s">
        <v>11</v>
      </c>
      <c r="L13" s="11">
        <v>1</v>
      </c>
      <c r="M13" s="12">
        <v>95</v>
      </c>
    </row>
    <row r="14" spans="1:13" ht="126" x14ac:dyDescent="0.35">
      <c r="A14" s="5">
        <v>10</v>
      </c>
      <c r="B14" s="13" t="s">
        <v>37</v>
      </c>
      <c r="C14" s="13" t="s">
        <v>38</v>
      </c>
      <c r="D14" s="8" t="s">
        <v>26</v>
      </c>
      <c r="E14" s="9">
        <v>13.48</v>
      </c>
      <c r="F14" s="9">
        <f t="shared" si="0"/>
        <v>13.598245614035088</v>
      </c>
      <c r="G14" s="14">
        <f t="shared" si="2"/>
        <v>13.598245614035088</v>
      </c>
      <c r="H14" s="9">
        <f t="shared" si="1"/>
        <v>13.598245614035088</v>
      </c>
      <c r="I14" s="10" t="s">
        <v>520</v>
      </c>
      <c r="J14" s="11">
        <v>28</v>
      </c>
      <c r="K14" s="11" t="s">
        <v>11</v>
      </c>
      <c r="L14" s="11">
        <v>1</v>
      </c>
      <c r="M14" s="12">
        <v>95</v>
      </c>
    </row>
    <row r="15" spans="1:13" ht="126" x14ac:dyDescent="0.35">
      <c r="A15" s="5">
        <v>11</v>
      </c>
      <c r="B15" s="13" t="s">
        <v>40</v>
      </c>
      <c r="C15" s="13" t="s">
        <v>39</v>
      </c>
      <c r="D15" s="8" t="s">
        <v>26</v>
      </c>
      <c r="E15" s="9">
        <v>11.92</v>
      </c>
      <c r="F15" s="9">
        <f t="shared" si="0"/>
        <v>12.024561403508772</v>
      </c>
      <c r="G15" s="14">
        <f t="shared" si="2"/>
        <v>12.024561403508772</v>
      </c>
      <c r="H15" s="9">
        <f t="shared" si="1"/>
        <v>12.024561403508772</v>
      </c>
      <c r="I15" s="10" t="s">
        <v>520</v>
      </c>
      <c r="J15" s="11">
        <v>28</v>
      </c>
      <c r="K15" s="11" t="s">
        <v>11</v>
      </c>
      <c r="L15" s="11">
        <v>1</v>
      </c>
      <c r="M15" s="12">
        <v>99</v>
      </c>
    </row>
    <row r="16" spans="1:13" ht="126" x14ac:dyDescent="0.35">
      <c r="A16" s="5">
        <v>12</v>
      </c>
      <c r="B16" s="13" t="s">
        <v>42</v>
      </c>
      <c r="C16" s="13" t="s">
        <v>41</v>
      </c>
      <c r="D16" s="8" t="s">
        <v>12</v>
      </c>
      <c r="E16" s="9">
        <v>2.33</v>
      </c>
      <c r="F16" s="9">
        <f t="shared" si="0"/>
        <v>2.350438596491228</v>
      </c>
      <c r="G16" s="14">
        <f>F16</f>
        <v>2.350438596491228</v>
      </c>
      <c r="H16" s="9">
        <f t="shared" si="1"/>
        <v>2.350438596491228</v>
      </c>
      <c r="I16" s="10" t="s">
        <v>521</v>
      </c>
      <c r="J16" s="11">
        <v>14</v>
      </c>
      <c r="K16" s="11" t="s">
        <v>11</v>
      </c>
      <c r="L16" s="11">
        <v>100</v>
      </c>
      <c r="M16" s="12">
        <v>96</v>
      </c>
    </row>
    <row r="17" spans="1:13" ht="140" x14ac:dyDescent="0.35">
      <c r="A17" s="5">
        <v>13</v>
      </c>
      <c r="B17" s="13" t="s">
        <v>44</v>
      </c>
      <c r="C17" s="13" t="s">
        <v>43</v>
      </c>
      <c r="D17" s="8" t="s">
        <v>12</v>
      </c>
      <c r="E17" s="9">
        <v>2.33</v>
      </c>
      <c r="F17" s="9">
        <f t="shared" si="0"/>
        <v>2.350438596491228</v>
      </c>
      <c r="G17" s="14">
        <f t="shared" ref="G17:G24" si="3">F17</f>
        <v>2.350438596491228</v>
      </c>
      <c r="H17" s="9">
        <f t="shared" si="1"/>
        <v>2.350438596491228</v>
      </c>
      <c r="I17" s="10" t="s">
        <v>521</v>
      </c>
      <c r="J17" s="11">
        <v>14</v>
      </c>
      <c r="K17" s="11" t="s">
        <v>11</v>
      </c>
      <c r="L17" s="11">
        <v>100</v>
      </c>
      <c r="M17" s="12">
        <v>96</v>
      </c>
    </row>
    <row r="18" spans="1:13" ht="154" x14ac:dyDescent="0.35">
      <c r="A18" s="5">
        <v>14</v>
      </c>
      <c r="B18" s="13" t="s">
        <v>48</v>
      </c>
      <c r="C18" s="13" t="s">
        <v>45</v>
      </c>
      <c r="D18" s="8" t="s">
        <v>2</v>
      </c>
      <c r="E18" s="9">
        <v>19.89</v>
      </c>
      <c r="F18" s="9">
        <f t="shared" si="0"/>
        <v>20.064473684210526</v>
      </c>
      <c r="G18" s="14">
        <f t="shared" si="3"/>
        <v>20.064473684210526</v>
      </c>
      <c r="H18" s="9">
        <f t="shared" si="1"/>
        <v>20.064473684210526</v>
      </c>
      <c r="I18" s="10" t="s">
        <v>59</v>
      </c>
      <c r="J18" s="11">
        <v>42</v>
      </c>
      <c r="K18" s="11" t="s">
        <v>11</v>
      </c>
      <c r="L18" s="11">
        <v>10</v>
      </c>
      <c r="M18" s="12">
        <v>99</v>
      </c>
    </row>
    <row r="19" spans="1:13" ht="154" x14ac:dyDescent="0.35">
      <c r="A19" s="5">
        <v>15</v>
      </c>
      <c r="B19" s="13" t="s">
        <v>47</v>
      </c>
      <c r="C19" s="13" t="s">
        <v>46</v>
      </c>
      <c r="D19" s="8" t="s">
        <v>2</v>
      </c>
      <c r="E19" s="9">
        <v>19.89</v>
      </c>
      <c r="F19" s="9">
        <f t="shared" si="0"/>
        <v>20.064473684210526</v>
      </c>
      <c r="G19" s="14">
        <f t="shared" si="3"/>
        <v>20.064473684210526</v>
      </c>
      <c r="H19" s="9">
        <f t="shared" si="1"/>
        <v>20.064473684210526</v>
      </c>
      <c r="I19" s="10" t="s">
        <v>59</v>
      </c>
      <c r="J19" s="11">
        <v>43</v>
      </c>
      <c r="K19" s="11" t="s">
        <v>11</v>
      </c>
      <c r="L19" s="11">
        <v>10</v>
      </c>
      <c r="M19" s="12">
        <v>99</v>
      </c>
    </row>
    <row r="20" spans="1:13" ht="154" x14ac:dyDescent="0.35">
      <c r="A20" s="5">
        <v>16</v>
      </c>
      <c r="B20" s="13" t="s">
        <v>50</v>
      </c>
      <c r="C20" s="13" t="s">
        <v>49</v>
      </c>
      <c r="D20" s="8" t="s">
        <v>2</v>
      </c>
      <c r="E20" s="9">
        <v>19.89</v>
      </c>
      <c r="F20" s="9">
        <f t="shared" si="0"/>
        <v>20.064473684210526</v>
      </c>
      <c r="G20" s="14">
        <f t="shared" si="3"/>
        <v>20.064473684210526</v>
      </c>
      <c r="H20" s="9">
        <f t="shared" si="1"/>
        <v>20.064473684210526</v>
      </c>
      <c r="I20" s="10" t="s">
        <v>59</v>
      </c>
      <c r="J20" s="11">
        <v>42</v>
      </c>
      <c r="K20" s="11" t="s">
        <v>11</v>
      </c>
      <c r="L20" s="11">
        <v>10</v>
      </c>
      <c r="M20" s="12">
        <v>99</v>
      </c>
    </row>
    <row r="21" spans="1:13" ht="154" x14ac:dyDescent="0.35">
      <c r="A21" s="5">
        <v>17</v>
      </c>
      <c r="B21" s="13" t="s">
        <v>52</v>
      </c>
      <c r="C21" s="13" t="s">
        <v>51</v>
      </c>
      <c r="D21" s="8" t="s">
        <v>2</v>
      </c>
      <c r="E21" s="9">
        <v>19.89</v>
      </c>
      <c r="F21" s="9">
        <f t="shared" si="0"/>
        <v>20.064473684210526</v>
      </c>
      <c r="G21" s="14">
        <f t="shared" si="3"/>
        <v>20.064473684210526</v>
      </c>
      <c r="H21" s="9">
        <f t="shared" si="1"/>
        <v>20.064473684210526</v>
      </c>
      <c r="I21" s="10" t="s">
        <v>59</v>
      </c>
      <c r="J21" s="11">
        <v>42</v>
      </c>
      <c r="K21" s="11" t="s">
        <v>11</v>
      </c>
      <c r="L21" s="11">
        <v>10</v>
      </c>
      <c r="M21" s="12">
        <v>99</v>
      </c>
    </row>
    <row r="22" spans="1:13" ht="154" x14ac:dyDescent="0.35">
      <c r="A22" s="5">
        <v>18</v>
      </c>
      <c r="B22" s="13" t="s">
        <v>54</v>
      </c>
      <c r="C22" s="13" t="s">
        <v>53</v>
      </c>
      <c r="D22" s="8" t="s">
        <v>2</v>
      </c>
      <c r="E22" s="9">
        <v>19.89</v>
      </c>
      <c r="F22" s="9">
        <f t="shared" si="0"/>
        <v>20.064473684210526</v>
      </c>
      <c r="G22" s="14">
        <f t="shared" si="3"/>
        <v>20.064473684210526</v>
      </c>
      <c r="H22" s="9">
        <f t="shared" si="1"/>
        <v>20.064473684210526</v>
      </c>
      <c r="I22" s="10" t="s">
        <v>59</v>
      </c>
      <c r="J22" s="11">
        <v>42</v>
      </c>
      <c r="K22" s="11" t="s">
        <v>11</v>
      </c>
      <c r="L22" s="11">
        <v>10</v>
      </c>
      <c r="M22" s="12">
        <v>99</v>
      </c>
    </row>
    <row r="23" spans="1:13" ht="154" x14ac:dyDescent="0.35">
      <c r="A23" s="5">
        <v>19</v>
      </c>
      <c r="B23" s="13" t="s">
        <v>56</v>
      </c>
      <c r="C23" s="13" t="s">
        <v>55</v>
      </c>
      <c r="D23" s="8" t="s">
        <v>2</v>
      </c>
      <c r="E23" s="9">
        <v>19.89</v>
      </c>
      <c r="F23" s="9">
        <f t="shared" si="0"/>
        <v>20.064473684210526</v>
      </c>
      <c r="G23" s="14">
        <f t="shared" si="3"/>
        <v>20.064473684210526</v>
      </c>
      <c r="H23" s="9">
        <f t="shared" si="1"/>
        <v>20.064473684210526</v>
      </c>
      <c r="I23" s="10" t="s">
        <v>59</v>
      </c>
      <c r="J23" s="11">
        <v>42</v>
      </c>
      <c r="K23" s="11" t="s">
        <v>11</v>
      </c>
      <c r="L23" s="11">
        <v>10</v>
      </c>
      <c r="M23" s="12">
        <v>99</v>
      </c>
    </row>
    <row r="24" spans="1:13" ht="154" x14ac:dyDescent="0.35">
      <c r="A24" s="5">
        <v>20</v>
      </c>
      <c r="B24" s="13" t="s">
        <v>58</v>
      </c>
      <c r="C24" s="13" t="s">
        <v>57</v>
      </c>
      <c r="D24" s="8" t="s">
        <v>2</v>
      </c>
      <c r="E24" s="9">
        <v>19.89</v>
      </c>
      <c r="F24" s="9">
        <f t="shared" si="0"/>
        <v>20.064473684210526</v>
      </c>
      <c r="G24" s="14">
        <f t="shared" si="3"/>
        <v>20.064473684210526</v>
      </c>
      <c r="H24" s="9">
        <f t="shared" si="1"/>
        <v>20.064473684210526</v>
      </c>
      <c r="I24" s="10" t="s">
        <v>59</v>
      </c>
      <c r="J24" s="11">
        <v>42</v>
      </c>
      <c r="K24" s="11" t="s">
        <v>11</v>
      </c>
      <c r="L24" s="11">
        <v>10</v>
      </c>
      <c r="M24" s="12">
        <v>99</v>
      </c>
    </row>
    <row r="25" spans="1:13" ht="168" x14ac:dyDescent="0.35">
      <c r="A25" s="5">
        <v>21</v>
      </c>
      <c r="B25" s="15" t="s">
        <v>61</v>
      </c>
      <c r="C25" s="15" t="s">
        <v>60</v>
      </c>
      <c r="D25" s="8" t="s">
        <v>12</v>
      </c>
      <c r="E25" s="9">
        <v>53.01</v>
      </c>
      <c r="F25" s="9">
        <f t="shared" si="0"/>
        <v>53.474999999999994</v>
      </c>
      <c r="G25" s="9">
        <v>67.33</v>
      </c>
      <c r="H25" s="9">
        <f t="shared" si="1"/>
        <v>67.33</v>
      </c>
      <c r="I25" s="10" t="s">
        <v>62</v>
      </c>
      <c r="J25" s="11">
        <v>60</v>
      </c>
      <c r="K25" s="11" t="s">
        <v>11</v>
      </c>
      <c r="L25" s="11">
        <v>50</v>
      </c>
      <c r="M25" s="12">
        <v>96</v>
      </c>
    </row>
    <row r="26" spans="1:13" ht="168" x14ac:dyDescent="0.35">
      <c r="A26" s="5">
        <v>22</v>
      </c>
      <c r="B26" s="15" t="s">
        <v>64</v>
      </c>
      <c r="C26" s="15" t="s">
        <v>63</v>
      </c>
      <c r="D26" s="8" t="s">
        <v>12</v>
      </c>
      <c r="E26" s="9">
        <v>51.3</v>
      </c>
      <c r="F26" s="9">
        <f t="shared" si="0"/>
        <v>51.75</v>
      </c>
      <c r="G26" s="9">
        <v>65.150000000000006</v>
      </c>
      <c r="H26" s="9">
        <f t="shared" si="1"/>
        <v>65.150000000000006</v>
      </c>
      <c r="I26" s="10" t="s">
        <v>62</v>
      </c>
      <c r="J26" s="11">
        <v>60</v>
      </c>
      <c r="K26" s="11" t="s">
        <v>11</v>
      </c>
      <c r="L26" s="11">
        <v>10</v>
      </c>
      <c r="M26" s="12">
        <v>96</v>
      </c>
    </row>
    <row r="27" spans="1:13" ht="168" x14ac:dyDescent="0.35">
      <c r="A27" s="5">
        <v>23</v>
      </c>
      <c r="B27" s="13" t="s">
        <v>66</v>
      </c>
      <c r="C27" s="13" t="s">
        <v>65</v>
      </c>
      <c r="D27" s="8" t="s">
        <v>508</v>
      </c>
      <c r="E27" s="9">
        <v>122.12</v>
      </c>
      <c r="F27" s="9">
        <f t="shared" si="0"/>
        <v>123.19122807017544</v>
      </c>
      <c r="G27" s="9">
        <v>146.56</v>
      </c>
      <c r="H27" s="9">
        <f t="shared" si="1"/>
        <v>146.56</v>
      </c>
      <c r="I27" s="10" t="s">
        <v>519</v>
      </c>
      <c r="J27" s="11">
        <v>40</v>
      </c>
      <c r="K27" s="11" t="s">
        <v>11</v>
      </c>
      <c r="L27" s="11">
        <v>1</v>
      </c>
      <c r="M27" s="12">
        <v>99</v>
      </c>
    </row>
    <row r="28" spans="1:13" ht="168" x14ac:dyDescent="0.35">
      <c r="A28" s="5">
        <v>24</v>
      </c>
      <c r="B28" s="13" t="s">
        <v>68</v>
      </c>
      <c r="C28" s="13" t="s">
        <v>67</v>
      </c>
      <c r="D28" s="8" t="s">
        <v>26</v>
      </c>
      <c r="E28" s="9">
        <v>82.77</v>
      </c>
      <c r="F28" s="9">
        <f t="shared" si="0"/>
        <v>83.496052631578948</v>
      </c>
      <c r="G28" s="14">
        <f t="shared" ref="G28:G29" si="4">F28</f>
        <v>83.496052631578948</v>
      </c>
      <c r="H28" s="9">
        <f t="shared" si="1"/>
        <v>83.496052631578948</v>
      </c>
      <c r="I28" s="10" t="s">
        <v>520</v>
      </c>
      <c r="J28" s="11">
        <v>28</v>
      </c>
      <c r="K28" s="11" t="s">
        <v>11</v>
      </c>
      <c r="L28" s="11">
        <v>25</v>
      </c>
      <c r="M28" s="12">
        <v>95</v>
      </c>
    </row>
    <row r="29" spans="1:13" ht="168" x14ac:dyDescent="0.35">
      <c r="A29" s="5">
        <v>25</v>
      </c>
      <c r="B29" s="13" t="s">
        <v>70</v>
      </c>
      <c r="C29" s="13" t="s">
        <v>69</v>
      </c>
      <c r="D29" s="8" t="s">
        <v>26</v>
      </c>
      <c r="E29" s="9">
        <v>69.989999999999995</v>
      </c>
      <c r="F29" s="9">
        <f t="shared" si="0"/>
        <v>70.603947368421046</v>
      </c>
      <c r="G29" s="14">
        <f t="shared" si="4"/>
        <v>70.603947368421046</v>
      </c>
      <c r="H29" s="9">
        <f t="shared" si="1"/>
        <v>70.603947368421046</v>
      </c>
      <c r="I29" s="10" t="s">
        <v>520</v>
      </c>
      <c r="J29" s="11">
        <v>29</v>
      </c>
      <c r="K29" s="11" t="s">
        <v>11</v>
      </c>
      <c r="L29" s="11">
        <v>1</v>
      </c>
      <c r="M29" s="12">
        <v>95</v>
      </c>
    </row>
    <row r="30" spans="1:13" ht="154" x14ac:dyDescent="0.35">
      <c r="A30" s="5">
        <v>26</v>
      </c>
      <c r="B30" s="13" t="s">
        <v>72</v>
      </c>
      <c r="C30" s="13" t="s">
        <v>71</v>
      </c>
      <c r="D30" s="8" t="s">
        <v>23</v>
      </c>
      <c r="E30" s="9">
        <v>75.650000000000006</v>
      </c>
      <c r="F30" s="9">
        <f t="shared" si="0"/>
        <v>76.313596491228068</v>
      </c>
      <c r="G30" s="9">
        <v>97.84</v>
      </c>
      <c r="H30" s="9">
        <f>G30</f>
        <v>97.84</v>
      </c>
      <c r="I30" s="10" t="s">
        <v>517</v>
      </c>
      <c r="J30" s="11">
        <v>45</v>
      </c>
      <c r="K30" s="11" t="s">
        <v>11</v>
      </c>
      <c r="L30" s="11">
        <v>1</v>
      </c>
      <c r="M30" s="12">
        <v>100</v>
      </c>
    </row>
    <row r="31" spans="1:13" ht="168" x14ac:dyDescent="0.35">
      <c r="A31" s="5">
        <v>27</v>
      </c>
      <c r="B31" s="15" t="s">
        <v>74</v>
      </c>
      <c r="C31" s="13" t="s">
        <v>73</v>
      </c>
      <c r="D31" s="8" t="s">
        <v>12</v>
      </c>
      <c r="E31" s="9">
        <v>71.819999999999993</v>
      </c>
      <c r="F31" s="9">
        <f t="shared" si="0"/>
        <v>72.449999999999989</v>
      </c>
      <c r="G31" s="9">
        <v>91.21</v>
      </c>
      <c r="H31" s="9">
        <f t="shared" si="1"/>
        <v>91.21</v>
      </c>
      <c r="I31" s="10" t="s">
        <v>62</v>
      </c>
      <c r="J31" s="11">
        <v>60</v>
      </c>
      <c r="K31" s="11" t="s">
        <v>11</v>
      </c>
      <c r="L31" s="11">
        <v>50</v>
      </c>
      <c r="M31" s="12">
        <v>96</v>
      </c>
    </row>
    <row r="32" spans="1:13" ht="168" x14ac:dyDescent="0.35">
      <c r="A32" s="5">
        <v>28</v>
      </c>
      <c r="B32" s="15" t="s">
        <v>76</v>
      </c>
      <c r="C32" s="13" t="s">
        <v>75</v>
      </c>
      <c r="D32" s="8" t="s">
        <v>12</v>
      </c>
      <c r="E32" s="9">
        <v>66.12</v>
      </c>
      <c r="F32" s="9">
        <f t="shared" si="0"/>
        <v>66.7</v>
      </c>
      <c r="G32" s="9">
        <v>83.97</v>
      </c>
      <c r="H32" s="9">
        <f t="shared" si="1"/>
        <v>83.97</v>
      </c>
      <c r="I32" s="10" t="s">
        <v>62</v>
      </c>
      <c r="J32" s="11">
        <v>60</v>
      </c>
      <c r="K32" s="11" t="s">
        <v>11</v>
      </c>
      <c r="L32" s="11">
        <v>50</v>
      </c>
      <c r="M32" s="12">
        <v>96</v>
      </c>
    </row>
    <row r="33" spans="1:13" ht="84" x14ac:dyDescent="0.35">
      <c r="A33" s="5">
        <v>29</v>
      </c>
      <c r="B33" s="13" t="s">
        <v>78</v>
      </c>
      <c r="C33" s="13" t="s">
        <v>77</v>
      </c>
      <c r="D33" s="8" t="s">
        <v>0</v>
      </c>
      <c r="E33" s="9">
        <v>50.83</v>
      </c>
      <c r="F33" s="9">
        <f t="shared" si="0"/>
        <v>51.275877192982456</v>
      </c>
      <c r="G33" s="9">
        <v>60.8</v>
      </c>
      <c r="H33" s="9">
        <f t="shared" si="1"/>
        <v>60.8</v>
      </c>
      <c r="I33" s="10" t="s">
        <v>517</v>
      </c>
      <c r="J33" s="11">
        <v>42</v>
      </c>
      <c r="K33" s="11" t="s">
        <v>11</v>
      </c>
      <c r="L33" s="11">
        <v>1</v>
      </c>
      <c r="M33" s="12">
        <v>91</v>
      </c>
    </row>
    <row r="34" spans="1:13" ht="84" x14ac:dyDescent="0.35">
      <c r="A34" s="5">
        <v>30</v>
      </c>
      <c r="B34" s="13" t="s">
        <v>80</v>
      </c>
      <c r="C34" s="13" t="s">
        <v>79</v>
      </c>
      <c r="D34" s="8" t="s">
        <v>0</v>
      </c>
      <c r="E34" s="9">
        <v>62.23</v>
      </c>
      <c r="F34" s="9">
        <f t="shared" si="0"/>
        <v>62.775877192982456</v>
      </c>
      <c r="G34" s="9">
        <v>75.19</v>
      </c>
      <c r="H34" s="9">
        <f t="shared" si="1"/>
        <v>75.19</v>
      </c>
      <c r="I34" s="10" t="s">
        <v>517</v>
      </c>
      <c r="J34" s="11">
        <v>43</v>
      </c>
      <c r="K34" s="11" t="s">
        <v>11</v>
      </c>
      <c r="L34" s="11">
        <v>1</v>
      </c>
      <c r="M34" s="12"/>
    </row>
    <row r="35" spans="1:13" ht="84" x14ac:dyDescent="0.35">
      <c r="A35" s="5">
        <v>31</v>
      </c>
      <c r="B35" s="13" t="s">
        <v>82</v>
      </c>
      <c r="C35" s="13" t="s">
        <v>81</v>
      </c>
      <c r="D35" s="8" t="s">
        <v>83</v>
      </c>
      <c r="E35" s="9">
        <v>70.680000000000007</v>
      </c>
      <c r="F35" s="9">
        <f t="shared" si="0"/>
        <v>71.300000000000011</v>
      </c>
      <c r="G35" s="9">
        <v>90.69</v>
      </c>
      <c r="H35" s="9">
        <f t="shared" si="1"/>
        <v>90.69</v>
      </c>
      <c r="I35" s="10" t="s">
        <v>1</v>
      </c>
      <c r="J35" s="11">
        <v>42</v>
      </c>
      <c r="K35" s="11" t="s">
        <v>11</v>
      </c>
      <c r="L35" s="11">
        <v>1</v>
      </c>
      <c r="M35" s="12">
        <v>91</v>
      </c>
    </row>
    <row r="36" spans="1:13" ht="84" x14ac:dyDescent="0.35">
      <c r="A36" s="5">
        <v>32</v>
      </c>
      <c r="B36" s="13" t="s">
        <v>85</v>
      </c>
      <c r="C36" s="13" t="s">
        <v>84</v>
      </c>
      <c r="D36" s="8" t="s">
        <v>12</v>
      </c>
      <c r="E36" s="9">
        <v>109.44</v>
      </c>
      <c r="F36" s="9">
        <f t="shared" si="0"/>
        <v>110.4</v>
      </c>
      <c r="G36" s="9">
        <v>138.99</v>
      </c>
      <c r="H36" s="9">
        <f t="shared" si="1"/>
        <v>138.99</v>
      </c>
      <c r="I36" s="10" t="s">
        <v>62</v>
      </c>
      <c r="J36" s="11">
        <v>60</v>
      </c>
      <c r="K36" s="11" t="s">
        <v>11</v>
      </c>
      <c r="L36" s="11">
        <v>80</v>
      </c>
      <c r="M36" s="12" t="s">
        <v>515</v>
      </c>
    </row>
    <row r="37" spans="1:13" ht="84" x14ac:dyDescent="0.35">
      <c r="A37" s="5">
        <v>33</v>
      </c>
      <c r="B37" s="13" t="s">
        <v>87</v>
      </c>
      <c r="C37" s="13" t="s">
        <v>86</v>
      </c>
      <c r="D37" s="8" t="s">
        <v>0</v>
      </c>
      <c r="E37" s="9">
        <v>110.5</v>
      </c>
      <c r="F37" s="9">
        <f t="shared" si="0"/>
        <v>111.46929824561404</v>
      </c>
      <c r="G37" s="9">
        <v>133.77000000000001</v>
      </c>
      <c r="H37" s="9">
        <f t="shared" si="1"/>
        <v>133.77000000000001</v>
      </c>
      <c r="I37" s="10" t="s">
        <v>517</v>
      </c>
      <c r="J37" s="11">
        <v>42</v>
      </c>
      <c r="K37" s="11" t="s">
        <v>11</v>
      </c>
      <c r="L37" s="11">
        <v>1</v>
      </c>
      <c r="M37" s="12">
        <v>91</v>
      </c>
    </row>
    <row r="38" spans="1:13" ht="84" x14ac:dyDescent="0.35">
      <c r="A38" s="5">
        <v>34</v>
      </c>
      <c r="B38" s="13" t="s">
        <v>89</v>
      </c>
      <c r="C38" s="13" t="s">
        <v>88</v>
      </c>
      <c r="D38" s="8" t="s">
        <v>0</v>
      </c>
      <c r="E38" s="9">
        <v>124.48</v>
      </c>
      <c r="F38" s="9">
        <f t="shared" si="0"/>
        <v>125.57192982456141</v>
      </c>
      <c r="G38" s="9">
        <v>150.69999999999999</v>
      </c>
      <c r="H38" s="9">
        <f t="shared" si="1"/>
        <v>150.69999999999999</v>
      </c>
      <c r="I38" s="10" t="s">
        <v>517</v>
      </c>
      <c r="J38" s="11">
        <v>21</v>
      </c>
      <c r="K38" s="11" t="s">
        <v>11</v>
      </c>
      <c r="L38" s="11">
        <v>1</v>
      </c>
      <c r="M38" s="12">
        <v>91</v>
      </c>
    </row>
    <row r="39" spans="1:13" ht="84" x14ac:dyDescent="0.35">
      <c r="A39" s="5">
        <v>35</v>
      </c>
      <c r="B39" s="13" t="s">
        <v>91</v>
      </c>
      <c r="C39" s="13" t="s">
        <v>90</v>
      </c>
      <c r="D39" s="8" t="s">
        <v>92</v>
      </c>
      <c r="E39" s="9">
        <v>350</v>
      </c>
      <c r="F39" s="9">
        <f t="shared" si="0"/>
        <v>353.07017543859649</v>
      </c>
      <c r="G39" s="14">
        <f>F39</f>
        <v>353.07017543859649</v>
      </c>
      <c r="H39" s="9">
        <f t="shared" si="1"/>
        <v>353.07017543859649</v>
      </c>
      <c r="I39" s="10" t="s">
        <v>94</v>
      </c>
      <c r="J39" s="11">
        <v>45</v>
      </c>
      <c r="K39" s="11" t="s">
        <v>11</v>
      </c>
      <c r="L39" s="11">
        <v>1</v>
      </c>
      <c r="M39" s="12">
        <v>97</v>
      </c>
    </row>
    <row r="40" spans="1:13" ht="168" x14ac:dyDescent="0.35">
      <c r="A40" s="5">
        <v>36</v>
      </c>
      <c r="B40" s="13" t="s">
        <v>93</v>
      </c>
      <c r="C40" s="13" t="s">
        <v>63</v>
      </c>
      <c r="D40" s="8" t="s">
        <v>26</v>
      </c>
      <c r="E40" s="9">
        <v>3340.28</v>
      </c>
      <c r="F40" s="9">
        <f t="shared" si="0"/>
        <v>3369.5807017543862</v>
      </c>
      <c r="G40" s="14">
        <f t="shared" ref="G40:G41" si="5">F40</f>
        <v>3369.5807017543862</v>
      </c>
      <c r="H40" s="9">
        <f t="shared" si="1"/>
        <v>3369.5807017543862</v>
      </c>
      <c r="I40" s="10" t="s">
        <v>520</v>
      </c>
      <c r="J40" s="11">
        <v>28</v>
      </c>
      <c r="K40" s="11" t="s">
        <v>11</v>
      </c>
      <c r="L40" s="11">
        <v>1</v>
      </c>
      <c r="M40" s="12">
        <v>95</v>
      </c>
    </row>
    <row r="41" spans="1:13" ht="168" x14ac:dyDescent="0.35">
      <c r="A41" s="5">
        <v>37</v>
      </c>
      <c r="B41" s="13" t="s">
        <v>95</v>
      </c>
      <c r="C41" s="13" t="s">
        <v>65</v>
      </c>
      <c r="D41" s="8" t="s">
        <v>26</v>
      </c>
      <c r="E41" s="9">
        <v>3780.44</v>
      </c>
      <c r="F41" s="9">
        <f t="shared" si="0"/>
        <v>3813.6017543859653</v>
      </c>
      <c r="G41" s="14">
        <f t="shared" si="5"/>
        <v>3813.6017543859653</v>
      </c>
      <c r="H41" s="9">
        <f t="shared" si="1"/>
        <v>3813.6017543859653</v>
      </c>
      <c r="I41" s="10" t="s">
        <v>520</v>
      </c>
      <c r="J41" s="11">
        <v>29</v>
      </c>
      <c r="K41" s="11" t="s">
        <v>11</v>
      </c>
      <c r="L41" s="11">
        <v>1</v>
      </c>
      <c r="M41" s="12">
        <v>95</v>
      </c>
    </row>
    <row r="42" spans="1:13" ht="168" x14ac:dyDescent="0.35">
      <c r="A42" s="5">
        <v>38</v>
      </c>
      <c r="B42" s="13" t="s">
        <v>97</v>
      </c>
      <c r="C42" s="13" t="s">
        <v>96</v>
      </c>
      <c r="D42" s="8" t="s">
        <v>0</v>
      </c>
      <c r="E42" s="9">
        <v>10.17</v>
      </c>
      <c r="F42" s="9">
        <f t="shared" si="0"/>
        <v>10.259210526315789</v>
      </c>
      <c r="G42" s="9">
        <v>12.68</v>
      </c>
      <c r="H42" s="9">
        <f t="shared" si="1"/>
        <v>12.68</v>
      </c>
      <c r="I42" s="10" t="s">
        <v>517</v>
      </c>
      <c r="J42" s="11">
        <v>42</v>
      </c>
      <c r="K42" s="11" t="s">
        <v>11</v>
      </c>
      <c r="L42" s="11">
        <v>1</v>
      </c>
      <c r="M42" s="12">
        <v>91</v>
      </c>
    </row>
    <row r="43" spans="1:13" ht="168" x14ac:dyDescent="0.35">
      <c r="A43" s="5">
        <v>39</v>
      </c>
      <c r="B43" s="13" t="s">
        <v>99</v>
      </c>
      <c r="C43" s="13" t="s">
        <v>98</v>
      </c>
      <c r="D43" s="8" t="s">
        <v>26</v>
      </c>
      <c r="E43" s="9">
        <v>21.67</v>
      </c>
      <c r="F43" s="9">
        <f t="shared" si="0"/>
        <v>21.860087719298246</v>
      </c>
      <c r="G43" s="14">
        <f>F43</f>
        <v>21.860087719298246</v>
      </c>
      <c r="H43" s="9">
        <f t="shared" si="1"/>
        <v>21.860087719298246</v>
      </c>
      <c r="I43" s="10" t="s">
        <v>520</v>
      </c>
      <c r="J43" s="11">
        <v>28</v>
      </c>
      <c r="K43" s="11" t="s">
        <v>11</v>
      </c>
      <c r="L43" s="11">
        <v>1</v>
      </c>
      <c r="M43" s="12">
        <v>95</v>
      </c>
    </row>
    <row r="44" spans="1:13" ht="168" x14ac:dyDescent="0.35">
      <c r="A44" s="5">
        <v>40</v>
      </c>
      <c r="B44" s="13" t="s">
        <v>101</v>
      </c>
      <c r="C44" s="13" t="s">
        <v>100</v>
      </c>
      <c r="D44" s="8" t="s">
        <v>83</v>
      </c>
      <c r="E44" s="9">
        <v>11.86</v>
      </c>
      <c r="F44" s="9">
        <f t="shared" si="0"/>
        <v>11.964035087719298</v>
      </c>
      <c r="G44" s="9">
        <v>15.21</v>
      </c>
      <c r="H44" s="9">
        <f t="shared" si="1"/>
        <v>15.21</v>
      </c>
      <c r="I44" s="10" t="s">
        <v>1</v>
      </c>
      <c r="J44" s="11">
        <v>42</v>
      </c>
      <c r="K44" s="11" t="s">
        <v>11</v>
      </c>
      <c r="L44" s="11">
        <v>1</v>
      </c>
      <c r="M44" s="12">
        <v>91</v>
      </c>
    </row>
    <row r="45" spans="1:13" ht="168" x14ac:dyDescent="0.35">
      <c r="A45" s="5">
        <v>41</v>
      </c>
      <c r="B45" s="13" t="s">
        <v>103</v>
      </c>
      <c r="C45" s="13" t="s">
        <v>102</v>
      </c>
      <c r="D45" s="8" t="s">
        <v>83</v>
      </c>
      <c r="E45" s="9">
        <v>7.75</v>
      </c>
      <c r="F45" s="9">
        <f t="shared" si="0"/>
        <v>7.817982456140351</v>
      </c>
      <c r="G45" s="9">
        <v>9.9499999999999993</v>
      </c>
      <c r="H45" s="9">
        <f t="shared" si="1"/>
        <v>9.9499999999999993</v>
      </c>
      <c r="I45" s="10" t="s">
        <v>1</v>
      </c>
      <c r="J45" s="11">
        <v>42</v>
      </c>
      <c r="K45" s="11" t="s">
        <v>11</v>
      </c>
      <c r="L45" s="11">
        <v>1</v>
      </c>
      <c r="M45" s="12">
        <v>91</v>
      </c>
    </row>
    <row r="46" spans="1:13" ht="168" x14ac:dyDescent="0.35">
      <c r="A46" s="5">
        <v>42</v>
      </c>
      <c r="B46" s="13" t="s">
        <v>105</v>
      </c>
      <c r="C46" s="13" t="s">
        <v>104</v>
      </c>
      <c r="D46" s="8" t="s">
        <v>83</v>
      </c>
      <c r="E46" s="9">
        <v>11.86</v>
      </c>
      <c r="F46" s="9">
        <f t="shared" si="0"/>
        <v>11.964035087719298</v>
      </c>
      <c r="G46" s="9">
        <v>15.21</v>
      </c>
      <c r="H46" s="9">
        <f t="shared" si="1"/>
        <v>15.21</v>
      </c>
      <c r="I46" s="10" t="s">
        <v>1</v>
      </c>
      <c r="J46" s="11">
        <v>43</v>
      </c>
      <c r="K46" s="11" t="s">
        <v>11</v>
      </c>
      <c r="L46" s="11">
        <v>1</v>
      </c>
      <c r="M46" s="12">
        <v>91</v>
      </c>
    </row>
    <row r="47" spans="1:13" ht="168" x14ac:dyDescent="0.35">
      <c r="A47" s="5">
        <v>43</v>
      </c>
      <c r="B47" s="13" t="s">
        <v>107</v>
      </c>
      <c r="C47" s="13" t="s">
        <v>106</v>
      </c>
      <c r="D47" s="8" t="s">
        <v>0</v>
      </c>
      <c r="E47" s="9">
        <v>10.95</v>
      </c>
      <c r="F47" s="9">
        <f t="shared" si="0"/>
        <v>11.046052631578947</v>
      </c>
      <c r="G47" s="9">
        <v>13.42</v>
      </c>
      <c r="H47" s="9">
        <f t="shared" si="1"/>
        <v>13.42</v>
      </c>
      <c r="I47" s="10" t="s">
        <v>517</v>
      </c>
      <c r="J47" s="11">
        <v>42</v>
      </c>
      <c r="K47" s="11" t="s">
        <v>11</v>
      </c>
      <c r="L47" s="11">
        <v>1</v>
      </c>
      <c r="M47" s="12">
        <v>91</v>
      </c>
    </row>
    <row r="48" spans="1:13" ht="168" x14ac:dyDescent="0.35">
      <c r="A48" s="5">
        <v>44</v>
      </c>
      <c r="B48" s="13" t="s">
        <v>109</v>
      </c>
      <c r="C48" s="13" t="s">
        <v>108</v>
      </c>
      <c r="D48" s="8" t="s">
        <v>0</v>
      </c>
      <c r="E48" s="9">
        <v>15.35</v>
      </c>
      <c r="F48" s="9">
        <f t="shared" si="0"/>
        <v>15.484649122807017</v>
      </c>
      <c r="G48" s="9">
        <v>18.850000000000001</v>
      </c>
      <c r="H48" s="9">
        <f t="shared" si="1"/>
        <v>18.850000000000001</v>
      </c>
      <c r="I48" s="10" t="s">
        <v>517</v>
      </c>
      <c r="J48" s="11">
        <v>43</v>
      </c>
      <c r="K48" s="11" t="s">
        <v>11</v>
      </c>
      <c r="L48" s="11">
        <v>1</v>
      </c>
      <c r="M48" s="12">
        <v>91</v>
      </c>
    </row>
    <row r="49" spans="1:13" ht="168" x14ac:dyDescent="0.35">
      <c r="A49" s="5">
        <v>45</v>
      </c>
      <c r="B49" s="13" t="s">
        <v>118</v>
      </c>
      <c r="C49" s="13" t="s">
        <v>117</v>
      </c>
      <c r="D49" s="8" t="s">
        <v>83</v>
      </c>
      <c r="E49" s="9">
        <v>36.020000000000003</v>
      </c>
      <c r="F49" s="9">
        <f t="shared" si="0"/>
        <v>36.335964912280701</v>
      </c>
      <c r="G49" s="9">
        <v>46.22</v>
      </c>
      <c r="H49" s="9">
        <f t="shared" si="1"/>
        <v>46.22</v>
      </c>
      <c r="I49" s="10" t="s">
        <v>112</v>
      </c>
      <c r="J49" s="11">
        <v>42</v>
      </c>
      <c r="K49" s="11" t="s">
        <v>11</v>
      </c>
      <c r="L49" s="11">
        <v>10</v>
      </c>
      <c r="M49" s="12">
        <v>91</v>
      </c>
    </row>
    <row r="50" spans="1:13" ht="84" x14ac:dyDescent="0.35">
      <c r="A50" s="5">
        <v>46</v>
      </c>
      <c r="B50" s="13" t="s">
        <v>114</v>
      </c>
      <c r="C50" s="13" t="s">
        <v>113</v>
      </c>
      <c r="D50" s="8" t="s">
        <v>83</v>
      </c>
      <c r="E50" s="9">
        <v>36.020000000000003</v>
      </c>
      <c r="F50" s="9">
        <f t="shared" si="0"/>
        <v>36.335964912280701</v>
      </c>
      <c r="G50" s="9">
        <v>46.22</v>
      </c>
      <c r="H50" s="9">
        <f t="shared" si="1"/>
        <v>46.22</v>
      </c>
      <c r="I50" s="10" t="s">
        <v>112</v>
      </c>
      <c r="J50" s="11">
        <v>42</v>
      </c>
      <c r="K50" s="11" t="s">
        <v>11</v>
      </c>
      <c r="L50" s="11">
        <v>10</v>
      </c>
      <c r="M50" s="12">
        <v>91</v>
      </c>
    </row>
    <row r="51" spans="1:13" ht="84" x14ac:dyDescent="0.35">
      <c r="A51" s="5">
        <v>47</v>
      </c>
      <c r="B51" s="13" t="s">
        <v>116</v>
      </c>
      <c r="C51" s="13" t="s">
        <v>115</v>
      </c>
      <c r="D51" s="8" t="s">
        <v>83</v>
      </c>
      <c r="E51" s="9">
        <v>37.020000000000003</v>
      </c>
      <c r="F51" s="9">
        <f t="shared" si="0"/>
        <v>37.344736842105263</v>
      </c>
      <c r="G51" s="9">
        <v>47.48</v>
      </c>
      <c r="H51" s="9">
        <f t="shared" si="1"/>
        <v>47.48</v>
      </c>
      <c r="I51" s="10" t="s">
        <v>112</v>
      </c>
      <c r="J51" s="11">
        <v>42</v>
      </c>
      <c r="K51" s="11" t="s">
        <v>11</v>
      </c>
      <c r="L51" s="11">
        <v>10</v>
      </c>
      <c r="M51" s="12">
        <v>91</v>
      </c>
    </row>
    <row r="52" spans="1:13" ht="84" x14ac:dyDescent="0.35">
      <c r="A52" s="5">
        <v>48</v>
      </c>
      <c r="B52" s="13" t="s">
        <v>111</v>
      </c>
      <c r="C52" s="13" t="s">
        <v>110</v>
      </c>
      <c r="D52" s="8" t="s">
        <v>83</v>
      </c>
      <c r="E52" s="9">
        <v>18.239999999999998</v>
      </c>
      <c r="F52" s="9">
        <f t="shared" si="0"/>
        <v>18.399999999999999</v>
      </c>
      <c r="G52" s="9">
        <v>23.4</v>
      </c>
      <c r="H52" s="9">
        <f t="shared" si="1"/>
        <v>23.4</v>
      </c>
      <c r="I52" s="10" t="s">
        <v>112</v>
      </c>
      <c r="J52" s="11">
        <v>42</v>
      </c>
      <c r="K52" s="11" t="s">
        <v>11</v>
      </c>
      <c r="L52" s="11">
        <v>1</v>
      </c>
      <c r="M52" s="12">
        <v>91</v>
      </c>
    </row>
    <row r="53" spans="1:13" ht="168" x14ac:dyDescent="0.35">
      <c r="A53" s="5">
        <v>49</v>
      </c>
      <c r="B53" s="13" t="s">
        <v>120</v>
      </c>
      <c r="C53" s="13" t="s">
        <v>119</v>
      </c>
      <c r="D53" s="8" t="s">
        <v>83</v>
      </c>
      <c r="E53" s="9">
        <v>7.98</v>
      </c>
      <c r="F53" s="9">
        <f t="shared" si="0"/>
        <v>8.0500000000000007</v>
      </c>
      <c r="G53" s="9">
        <v>10.24</v>
      </c>
      <c r="H53" s="9">
        <f t="shared" si="1"/>
        <v>10.24</v>
      </c>
      <c r="I53" s="10" t="s">
        <v>112</v>
      </c>
      <c r="J53" s="11">
        <v>42</v>
      </c>
      <c r="K53" s="11" t="s">
        <v>11</v>
      </c>
      <c r="L53" s="11">
        <v>10</v>
      </c>
      <c r="M53" s="12">
        <v>91</v>
      </c>
    </row>
    <row r="54" spans="1:13" ht="168" x14ac:dyDescent="0.35">
      <c r="A54" s="5">
        <v>50</v>
      </c>
      <c r="B54" s="13" t="s">
        <v>145</v>
      </c>
      <c r="C54" s="13" t="s">
        <v>144</v>
      </c>
      <c r="D54" s="8" t="s">
        <v>146</v>
      </c>
      <c r="E54" s="9">
        <v>8.44</v>
      </c>
      <c r="F54" s="9">
        <f t="shared" si="0"/>
        <v>8.5140350877192983</v>
      </c>
      <c r="G54" s="9">
        <v>11.2</v>
      </c>
      <c r="H54" s="9">
        <f t="shared" si="1"/>
        <v>11.2</v>
      </c>
      <c r="I54" s="10" t="s">
        <v>147</v>
      </c>
      <c r="J54" s="11">
        <v>7</v>
      </c>
      <c r="K54" s="11" t="s">
        <v>11</v>
      </c>
      <c r="L54" s="11">
        <v>100</v>
      </c>
      <c r="M54" s="12">
        <v>99</v>
      </c>
    </row>
    <row r="55" spans="1:13" ht="168" x14ac:dyDescent="0.35">
      <c r="A55" s="5">
        <v>51</v>
      </c>
      <c r="B55" s="13" t="s">
        <v>149</v>
      </c>
      <c r="C55" s="13" t="s">
        <v>148</v>
      </c>
      <c r="D55" s="8" t="s">
        <v>146</v>
      </c>
      <c r="E55" s="9">
        <v>8.44</v>
      </c>
      <c r="F55" s="9">
        <f t="shared" si="0"/>
        <v>8.5140350877192983</v>
      </c>
      <c r="G55" s="9">
        <v>11.2</v>
      </c>
      <c r="H55" s="9">
        <f t="shared" si="1"/>
        <v>11.2</v>
      </c>
      <c r="I55" s="10" t="s">
        <v>147</v>
      </c>
      <c r="J55" s="11">
        <v>7</v>
      </c>
      <c r="K55" s="11" t="s">
        <v>11</v>
      </c>
      <c r="L55" s="11">
        <v>101</v>
      </c>
      <c r="M55" s="12">
        <v>99</v>
      </c>
    </row>
    <row r="56" spans="1:13" ht="168" x14ac:dyDescent="0.35">
      <c r="A56" s="5">
        <v>52</v>
      </c>
      <c r="B56" s="13" t="s">
        <v>159</v>
      </c>
      <c r="C56" s="13" t="s">
        <v>158</v>
      </c>
      <c r="D56" s="8" t="s">
        <v>146</v>
      </c>
      <c r="E56" s="9">
        <v>8.44</v>
      </c>
      <c r="F56" s="9">
        <f t="shared" si="0"/>
        <v>8.5140350877192983</v>
      </c>
      <c r="G56" s="9">
        <v>11.2</v>
      </c>
      <c r="H56" s="9">
        <f t="shared" si="1"/>
        <v>11.2</v>
      </c>
      <c r="I56" s="10" t="s">
        <v>147</v>
      </c>
      <c r="J56" s="11">
        <v>7</v>
      </c>
      <c r="K56" s="11" t="s">
        <v>11</v>
      </c>
      <c r="L56" s="11">
        <v>102</v>
      </c>
      <c r="M56" s="12">
        <v>99</v>
      </c>
    </row>
    <row r="57" spans="1:13" ht="168" x14ac:dyDescent="0.35">
      <c r="A57" s="5">
        <v>53</v>
      </c>
      <c r="B57" s="13" t="s">
        <v>157</v>
      </c>
      <c r="C57" s="13" t="s">
        <v>156</v>
      </c>
      <c r="D57" s="8" t="s">
        <v>146</v>
      </c>
      <c r="E57" s="9">
        <v>8.44</v>
      </c>
      <c r="F57" s="9">
        <f t="shared" si="0"/>
        <v>8.5140350877192983</v>
      </c>
      <c r="G57" s="9">
        <v>11.2</v>
      </c>
      <c r="H57" s="9">
        <f t="shared" si="1"/>
        <v>11.2</v>
      </c>
      <c r="I57" s="10" t="s">
        <v>147</v>
      </c>
      <c r="J57" s="11">
        <v>7</v>
      </c>
      <c r="K57" s="11" t="s">
        <v>11</v>
      </c>
      <c r="L57" s="11">
        <v>103</v>
      </c>
      <c r="M57" s="12">
        <v>99</v>
      </c>
    </row>
    <row r="58" spans="1:13" ht="168" x14ac:dyDescent="0.35">
      <c r="A58" s="5">
        <v>54</v>
      </c>
      <c r="B58" s="13" t="s">
        <v>155</v>
      </c>
      <c r="C58" s="13" t="s">
        <v>154</v>
      </c>
      <c r="D58" s="8" t="s">
        <v>146</v>
      </c>
      <c r="E58" s="9">
        <v>8.44</v>
      </c>
      <c r="F58" s="9">
        <f t="shared" si="0"/>
        <v>8.5140350877192983</v>
      </c>
      <c r="G58" s="9">
        <v>11.2</v>
      </c>
      <c r="H58" s="9">
        <f t="shared" si="1"/>
        <v>11.2</v>
      </c>
      <c r="I58" s="10" t="s">
        <v>147</v>
      </c>
      <c r="J58" s="11">
        <v>7</v>
      </c>
      <c r="K58" s="11" t="s">
        <v>11</v>
      </c>
      <c r="L58" s="11">
        <v>104</v>
      </c>
      <c r="M58" s="12">
        <v>99</v>
      </c>
    </row>
    <row r="59" spans="1:13" ht="168" x14ac:dyDescent="0.35">
      <c r="A59" s="5">
        <v>55</v>
      </c>
      <c r="B59" s="13" t="s">
        <v>153</v>
      </c>
      <c r="C59" s="13" t="s">
        <v>152</v>
      </c>
      <c r="D59" s="8" t="s">
        <v>146</v>
      </c>
      <c r="E59" s="9">
        <v>8.5500000000000007</v>
      </c>
      <c r="F59" s="9">
        <f t="shared" si="0"/>
        <v>8.6250000000000018</v>
      </c>
      <c r="G59" s="9">
        <v>11.35</v>
      </c>
      <c r="H59" s="9">
        <f t="shared" si="1"/>
        <v>11.35</v>
      </c>
      <c r="I59" s="10" t="s">
        <v>147</v>
      </c>
      <c r="J59" s="11">
        <v>7</v>
      </c>
      <c r="K59" s="11" t="s">
        <v>11</v>
      </c>
      <c r="L59" s="11">
        <v>105</v>
      </c>
      <c r="M59" s="12">
        <v>99</v>
      </c>
    </row>
    <row r="60" spans="1:13" ht="168" x14ac:dyDescent="0.35">
      <c r="A60" s="5">
        <v>56</v>
      </c>
      <c r="B60" s="13" t="s">
        <v>151</v>
      </c>
      <c r="C60" s="13" t="s">
        <v>150</v>
      </c>
      <c r="D60" s="8" t="s">
        <v>146</v>
      </c>
      <c r="E60" s="9">
        <v>8.5500000000000007</v>
      </c>
      <c r="F60" s="9">
        <f t="shared" si="0"/>
        <v>8.6250000000000018</v>
      </c>
      <c r="G60" s="9">
        <v>11.35</v>
      </c>
      <c r="H60" s="9">
        <f t="shared" si="1"/>
        <v>11.35</v>
      </c>
      <c r="I60" s="10" t="s">
        <v>147</v>
      </c>
      <c r="J60" s="11">
        <v>7</v>
      </c>
      <c r="K60" s="11" t="s">
        <v>11</v>
      </c>
      <c r="L60" s="11">
        <v>106</v>
      </c>
      <c r="M60" s="12">
        <v>99</v>
      </c>
    </row>
    <row r="61" spans="1:13" ht="168" x14ac:dyDescent="0.35">
      <c r="A61" s="5">
        <v>57</v>
      </c>
      <c r="B61" s="13" t="s">
        <v>161</v>
      </c>
      <c r="C61" s="13" t="s">
        <v>160</v>
      </c>
      <c r="D61" s="8" t="s">
        <v>146</v>
      </c>
      <c r="E61" s="9">
        <v>8.5500000000000007</v>
      </c>
      <c r="F61" s="9">
        <f t="shared" si="0"/>
        <v>8.6250000000000018</v>
      </c>
      <c r="G61" s="9">
        <v>11.35</v>
      </c>
      <c r="H61" s="9">
        <f t="shared" si="1"/>
        <v>11.35</v>
      </c>
      <c r="I61" s="10" t="s">
        <v>147</v>
      </c>
      <c r="J61" s="11">
        <v>7</v>
      </c>
      <c r="K61" s="11" t="s">
        <v>11</v>
      </c>
      <c r="L61" s="11">
        <v>107</v>
      </c>
      <c r="M61" s="12"/>
    </row>
    <row r="62" spans="1:13" ht="168" x14ac:dyDescent="0.35">
      <c r="A62" s="5">
        <v>58</v>
      </c>
      <c r="B62" s="13" t="s">
        <v>163</v>
      </c>
      <c r="C62" s="13" t="s">
        <v>162</v>
      </c>
      <c r="D62" s="8" t="s">
        <v>146</v>
      </c>
      <c r="E62" s="9">
        <v>8.5500000000000007</v>
      </c>
      <c r="F62" s="9">
        <f t="shared" si="0"/>
        <v>8.6250000000000018</v>
      </c>
      <c r="G62" s="9">
        <v>11.35</v>
      </c>
      <c r="H62" s="9">
        <f t="shared" si="1"/>
        <v>11.35</v>
      </c>
      <c r="I62" s="10" t="s">
        <v>147</v>
      </c>
      <c r="J62" s="11">
        <v>7</v>
      </c>
      <c r="K62" s="11" t="s">
        <v>11</v>
      </c>
      <c r="L62" s="11">
        <v>108</v>
      </c>
      <c r="M62" s="12"/>
    </row>
    <row r="63" spans="1:13" ht="168" x14ac:dyDescent="0.35">
      <c r="A63" s="5">
        <v>59</v>
      </c>
      <c r="B63" s="13" t="s">
        <v>165</v>
      </c>
      <c r="C63" s="13" t="s">
        <v>164</v>
      </c>
      <c r="D63" s="8" t="s">
        <v>146</v>
      </c>
      <c r="E63" s="9">
        <v>8.5500000000000007</v>
      </c>
      <c r="F63" s="9">
        <f t="shared" si="0"/>
        <v>8.6250000000000018</v>
      </c>
      <c r="G63" s="9">
        <v>11.35</v>
      </c>
      <c r="H63" s="9">
        <f t="shared" si="1"/>
        <v>11.35</v>
      </c>
      <c r="I63" s="10" t="s">
        <v>147</v>
      </c>
      <c r="J63" s="11">
        <v>7</v>
      </c>
      <c r="K63" s="11" t="s">
        <v>11</v>
      </c>
      <c r="L63" s="11">
        <v>109</v>
      </c>
      <c r="M63" s="12">
        <v>99</v>
      </c>
    </row>
    <row r="64" spans="1:13" ht="168" x14ac:dyDescent="0.35">
      <c r="A64" s="5">
        <v>60</v>
      </c>
      <c r="B64" s="13" t="s">
        <v>122</v>
      </c>
      <c r="C64" s="13" t="s">
        <v>121</v>
      </c>
      <c r="D64" s="8" t="s">
        <v>123</v>
      </c>
      <c r="E64" s="9">
        <v>8.43</v>
      </c>
      <c r="F64" s="9">
        <f t="shared" si="0"/>
        <v>8.503947368421052</v>
      </c>
      <c r="G64" s="14">
        <f t="shared" ref="G64:G65" si="6">F64</f>
        <v>8.503947368421052</v>
      </c>
      <c r="H64" s="9">
        <f t="shared" si="1"/>
        <v>8.503947368421052</v>
      </c>
      <c r="I64" s="10" t="s">
        <v>124</v>
      </c>
      <c r="J64" s="11">
        <v>60</v>
      </c>
      <c r="K64" s="11" t="s">
        <v>11</v>
      </c>
      <c r="L64" s="11"/>
      <c r="M64" s="12">
        <v>100</v>
      </c>
    </row>
    <row r="65" spans="1:13" ht="168" x14ac:dyDescent="0.35">
      <c r="A65" s="5">
        <v>61</v>
      </c>
      <c r="B65" s="13" t="s">
        <v>125</v>
      </c>
      <c r="C65" s="13" t="s">
        <v>121</v>
      </c>
      <c r="D65" s="8" t="s">
        <v>123</v>
      </c>
      <c r="E65" s="9">
        <v>8.2100000000000009</v>
      </c>
      <c r="F65" s="9">
        <f t="shared" si="0"/>
        <v>8.2820175438596504</v>
      </c>
      <c r="G65" s="14">
        <f t="shared" si="6"/>
        <v>8.2820175438596504</v>
      </c>
      <c r="H65" s="9">
        <f t="shared" si="1"/>
        <v>8.2820175438596504</v>
      </c>
      <c r="I65" s="10" t="s">
        <v>124</v>
      </c>
      <c r="J65" s="11">
        <v>60</v>
      </c>
      <c r="K65" s="11" t="s">
        <v>11</v>
      </c>
      <c r="L65" s="11"/>
      <c r="M65" s="12">
        <v>100</v>
      </c>
    </row>
    <row r="66" spans="1:13" ht="168" x14ac:dyDescent="0.35">
      <c r="A66" s="5">
        <v>62</v>
      </c>
      <c r="B66" s="13" t="s">
        <v>127</v>
      </c>
      <c r="C66" s="13" t="s">
        <v>126</v>
      </c>
      <c r="D66" s="8" t="s">
        <v>13</v>
      </c>
      <c r="E66" s="9">
        <v>10.24</v>
      </c>
      <c r="F66" s="9">
        <f t="shared" ref="F66:F122" si="7">E66*115/114</f>
        <v>10.329824561403511</v>
      </c>
      <c r="G66" s="9">
        <v>13.08</v>
      </c>
      <c r="H66" s="9">
        <f t="shared" si="1"/>
        <v>13.08</v>
      </c>
      <c r="I66" s="10" t="s">
        <v>128</v>
      </c>
      <c r="J66" s="11">
        <v>30</v>
      </c>
      <c r="K66" s="11" t="s">
        <v>11</v>
      </c>
      <c r="L66" s="11">
        <v>1</v>
      </c>
      <c r="M66" s="12">
        <v>100</v>
      </c>
    </row>
    <row r="67" spans="1:13" ht="168" x14ac:dyDescent="0.35">
      <c r="A67" s="5">
        <v>63</v>
      </c>
      <c r="B67" s="13" t="s">
        <v>129</v>
      </c>
      <c r="C67" s="13" t="s">
        <v>126</v>
      </c>
      <c r="D67" s="8" t="s">
        <v>13</v>
      </c>
      <c r="E67" s="9">
        <v>10.050000000000001</v>
      </c>
      <c r="F67" s="9">
        <f t="shared" si="7"/>
        <v>10.138157894736842</v>
      </c>
      <c r="G67" s="9">
        <v>12.84</v>
      </c>
      <c r="H67" s="9">
        <f t="shared" ref="H67:H123" si="8">G67</f>
        <v>12.84</v>
      </c>
      <c r="I67" s="10" t="s">
        <v>128</v>
      </c>
      <c r="J67" s="11">
        <v>30</v>
      </c>
      <c r="K67" s="11" t="s">
        <v>11</v>
      </c>
      <c r="L67" s="11">
        <v>1</v>
      </c>
      <c r="M67" s="12">
        <v>100</v>
      </c>
    </row>
    <row r="68" spans="1:13" ht="140" x14ac:dyDescent="0.35">
      <c r="A68" s="5">
        <v>64</v>
      </c>
      <c r="B68" s="13" t="s">
        <v>141</v>
      </c>
      <c r="C68" s="13" t="s">
        <v>140</v>
      </c>
      <c r="D68" s="8" t="s">
        <v>508</v>
      </c>
      <c r="E68" s="16">
        <v>10.19</v>
      </c>
      <c r="F68" s="9">
        <f t="shared" si="7"/>
        <v>10.279385964912279</v>
      </c>
      <c r="G68" s="9">
        <v>12.33</v>
      </c>
      <c r="H68" s="9">
        <f t="shared" si="8"/>
        <v>12.33</v>
      </c>
      <c r="I68" s="10" t="s">
        <v>518</v>
      </c>
      <c r="J68" s="11">
        <v>14</v>
      </c>
      <c r="K68" s="11" t="s">
        <v>11</v>
      </c>
      <c r="L68" s="11">
        <v>1</v>
      </c>
      <c r="M68" s="12">
        <v>99</v>
      </c>
    </row>
    <row r="69" spans="1:13" ht="140" x14ac:dyDescent="0.35">
      <c r="A69" s="5">
        <v>65</v>
      </c>
      <c r="B69" s="13" t="s">
        <v>143</v>
      </c>
      <c r="C69" s="13" t="s">
        <v>142</v>
      </c>
      <c r="D69" s="8" t="s">
        <v>508</v>
      </c>
      <c r="E69" s="16">
        <v>11.32</v>
      </c>
      <c r="F69" s="9">
        <f t="shared" si="7"/>
        <v>11.419298245614035</v>
      </c>
      <c r="G69" s="9">
        <v>13.7</v>
      </c>
      <c r="H69" s="9">
        <f t="shared" si="8"/>
        <v>13.7</v>
      </c>
      <c r="I69" s="10" t="s">
        <v>524</v>
      </c>
      <c r="J69" s="11">
        <v>15</v>
      </c>
      <c r="K69" s="11" t="s">
        <v>11</v>
      </c>
      <c r="L69" s="11">
        <v>1</v>
      </c>
      <c r="M69" s="12" t="s">
        <v>511</v>
      </c>
    </row>
    <row r="70" spans="1:13" ht="140" x14ac:dyDescent="0.35">
      <c r="A70" s="5">
        <v>66</v>
      </c>
      <c r="B70" s="13" t="s">
        <v>131</v>
      </c>
      <c r="C70" s="13" t="s">
        <v>130</v>
      </c>
      <c r="D70" s="8" t="s">
        <v>0</v>
      </c>
      <c r="E70" s="9">
        <v>50.73</v>
      </c>
      <c r="F70" s="9">
        <f t="shared" si="7"/>
        <v>51.174999999999997</v>
      </c>
      <c r="G70" s="9">
        <v>62.28</v>
      </c>
      <c r="H70" s="9">
        <f t="shared" si="8"/>
        <v>62.28</v>
      </c>
      <c r="I70" s="10" t="s">
        <v>517</v>
      </c>
      <c r="J70" s="11">
        <v>42</v>
      </c>
      <c r="K70" s="11" t="s">
        <v>11</v>
      </c>
      <c r="L70" s="11">
        <v>1</v>
      </c>
      <c r="M70" s="12">
        <v>91</v>
      </c>
    </row>
    <row r="71" spans="1:13" ht="168" x14ac:dyDescent="0.35">
      <c r="A71" s="5">
        <v>67</v>
      </c>
      <c r="B71" s="13" t="s">
        <v>133</v>
      </c>
      <c r="C71" s="13" t="s">
        <v>132</v>
      </c>
      <c r="D71" s="8" t="s">
        <v>13</v>
      </c>
      <c r="E71" s="9">
        <v>4.0999999999999996</v>
      </c>
      <c r="F71" s="9">
        <f t="shared" si="7"/>
        <v>4.1359649122807012</v>
      </c>
      <c r="G71" s="9">
        <v>5.24</v>
      </c>
      <c r="H71" s="9">
        <f t="shared" si="8"/>
        <v>5.24</v>
      </c>
      <c r="I71" s="10" t="s">
        <v>128</v>
      </c>
      <c r="J71" s="11">
        <v>30</v>
      </c>
      <c r="K71" s="11" t="s">
        <v>11</v>
      </c>
      <c r="L71" s="11">
        <v>1</v>
      </c>
      <c r="M71" s="12">
        <v>100</v>
      </c>
    </row>
    <row r="72" spans="1:13" ht="168" x14ac:dyDescent="0.35">
      <c r="A72" s="5">
        <v>68</v>
      </c>
      <c r="B72" s="13" t="s">
        <v>135</v>
      </c>
      <c r="C72" s="13" t="s">
        <v>134</v>
      </c>
      <c r="D72" s="8" t="s">
        <v>13</v>
      </c>
      <c r="E72" s="9">
        <v>5.0999999999999996</v>
      </c>
      <c r="F72" s="9">
        <f t="shared" si="7"/>
        <v>5.1447368421052628</v>
      </c>
      <c r="G72" s="9">
        <v>6.51</v>
      </c>
      <c r="H72" s="9">
        <f t="shared" si="8"/>
        <v>6.51</v>
      </c>
      <c r="I72" s="10" t="s">
        <v>128</v>
      </c>
      <c r="J72" s="11">
        <v>30</v>
      </c>
      <c r="K72" s="11" t="s">
        <v>11</v>
      </c>
      <c r="L72" s="11">
        <v>1</v>
      </c>
      <c r="M72" s="12">
        <v>100</v>
      </c>
    </row>
    <row r="73" spans="1:13" ht="168" x14ac:dyDescent="0.35">
      <c r="A73" s="5">
        <v>69</v>
      </c>
      <c r="B73" s="13" t="s">
        <v>137</v>
      </c>
      <c r="C73" s="13" t="s">
        <v>136</v>
      </c>
      <c r="D73" s="8" t="s">
        <v>13</v>
      </c>
      <c r="E73" s="9">
        <v>6.1</v>
      </c>
      <c r="F73" s="9">
        <f t="shared" si="7"/>
        <v>6.1535087719298245</v>
      </c>
      <c r="G73" s="9">
        <v>7.79</v>
      </c>
      <c r="H73" s="9">
        <f t="shared" si="8"/>
        <v>7.79</v>
      </c>
      <c r="I73" s="10" t="s">
        <v>128</v>
      </c>
      <c r="J73" s="11">
        <v>30</v>
      </c>
      <c r="K73" s="11" t="s">
        <v>11</v>
      </c>
      <c r="L73" s="11">
        <v>1</v>
      </c>
      <c r="M73" s="12">
        <v>100</v>
      </c>
    </row>
    <row r="74" spans="1:13" ht="168" x14ac:dyDescent="0.35">
      <c r="A74" s="5">
        <v>70</v>
      </c>
      <c r="B74" s="13" t="s">
        <v>139</v>
      </c>
      <c r="C74" s="13" t="s">
        <v>138</v>
      </c>
      <c r="D74" s="8" t="s">
        <v>13</v>
      </c>
      <c r="E74" s="9">
        <v>7.1</v>
      </c>
      <c r="F74" s="9">
        <f t="shared" si="7"/>
        <v>7.1622807017543861</v>
      </c>
      <c r="G74" s="9">
        <v>9.07</v>
      </c>
      <c r="H74" s="9">
        <f t="shared" si="8"/>
        <v>9.07</v>
      </c>
      <c r="I74" s="10" t="s">
        <v>128</v>
      </c>
      <c r="J74" s="11">
        <v>30</v>
      </c>
      <c r="K74" s="11" t="s">
        <v>11</v>
      </c>
      <c r="L74" s="11">
        <v>1</v>
      </c>
      <c r="M74" s="12">
        <v>100</v>
      </c>
    </row>
    <row r="75" spans="1:13" ht="56" x14ac:dyDescent="0.35">
      <c r="A75" s="5">
        <v>71</v>
      </c>
      <c r="B75" s="13" t="s">
        <v>167</v>
      </c>
      <c r="C75" s="13" t="s">
        <v>166</v>
      </c>
      <c r="D75" s="8" t="s">
        <v>173</v>
      </c>
      <c r="E75" s="9">
        <v>239.06</v>
      </c>
      <c r="F75" s="9">
        <f t="shared" si="7"/>
        <v>241.15701754385967</v>
      </c>
      <c r="G75" s="9">
        <v>293.49</v>
      </c>
      <c r="H75" s="9">
        <f t="shared" si="8"/>
        <v>293.49</v>
      </c>
      <c r="I75" s="10" t="s">
        <v>168</v>
      </c>
      <c r="J75" s="11">
        <v>60</v>
      </c>
      <c r="K75" s="11" t="s">
        <v>11</v>
      </c>
      <c r="L75" s="11">
        <v>10</v>
      </c>
      <c r="M75" s="12">
        <v>94</v>
      </c>
    </row>
    <row r="76" spans="1:13" ht="56" x14ac:dyDescent="0.35">
      <c r="A76" s="5">
        <v>72</v>
      </c>
      <c r="B76" s="13" t="s">
        <v>170</v>
      </c>
      <c r="C76" s="13" t="s">
        <v>169</v>
      </c>
      <c r="D76" s="8" t="s">
        <v>173</v>
      </c>
      <c r="E76" s="9">
        <v>239.06</v>
      </c>
      <c r="F76" s="9">
        <f t="shared" si="7"/>
        <v>241.15701754385967</v>
      </c>
      <c r="G76" s="9">
        <v>293.49</v>
      </c>
      <c r="H76" s="9">
        <f t="shared" si="8"/>
        <v>293.49</v>
      </c>
      <c r="I76" s="10" t="s">
        <v>168</v>
      </c>
      <c r="J76" s="11">
        <v>60</v>
      </c>
      <c r="K76" s="11" t="s">
        <v>11</v>
      </c>
      <c r="L76" s="11">
        <v>111</v>
      </c>
      <c r="M76" s="12">
        <v>94</v>
      </c>
    </row>
    <row r="77" spans="1:13" ht="56" x14ac:dyDescent="0.35">
      <c r="A77" s="5">
        <v>73</v>
      </c>
      <c r="B77" s="13" t="s">
        <v>172</v>
      </c>
      <c r="C77" s="13" t="s">
        <v>171</v>
      </c>
      <c r="D77" s="8" t="s">
        <v>173</v>
      </c>
      <c r="E77" s="9">
        <v>239.06</v>
      </c>
      <c r="F77" s="9">
        <f t="shared" si="7"/>
        <v>241.15701754385967</v>
      </c>
      <c r="G77" s="9">
        <v>293.49</v>
      </c>
      <c r="H77" s="9">
        <f t="shared" si="8"/>
        <v>293.49</v>
      </c>
      <c r="I77" s="10" t="s">
        <v>168</v>
      </c>
      <c r="J77" s="11">
        <v>60</v>
      </c>
      <c r="K77" s="11" t="s">
        <v>11</v>
      </c>
      <c r="L77" s="11">
        <v>112</v>
      </c>
      <c r="M77" s="12">
        <v>94</v>
      </c>
    </row>
    <row r="78" spans="1:13" ht="56" x14ac:dyDescent="0.35">
      <c r="A78" s="5">
        <v>74</v>
      </c>
      <c r="B78" s="13" t="s">
        <v>175</v>
      </c>
      <c r="C78" s="13" t="s">
        <v>174</v>
      </c>
      <c r="D78" s="8" t="s">
        <v>173</v>
      </c>
      <c r="E78" s="9">
        <v>239.06</v>
      </c>
      <c r="F78" s="9">
        <f t="shared" si="7"/>
        <v>241.15701754385967</v>
      </c>
      <c r="G78" s="9">
        <v>293.49</v>
      </c>
      <c r="H78" s="9">
        <f t="shared" si="8"/>
        <v>293.49</v>
      </c>
      <c r="I78" s="10" t="s">
        <v>168</v>
      </c>
      <c r="J78" s="11">
        <v>60</v>
      </c>
      <c r="K78" s="11" t="s">
        <v>11</v>
      </c>
      <c r="L78" s="11">
        <v>113</v>
      </c>
      <c r="M78" s="12">
        <v>94</v>
      </c>
    </row>
    <row r="79" spans="1:13" ht="56" x14ac:dyDescent="0.35">
      <c r="A79" s="5">
        <v>75</v>
      </c>
      <c r="B79" s="13" t="s">
        <v>177</v>
      </c>
      <c r="C79" s="13" t="s">
        <v>176</v>
      </c>
      <c r="D79" s="8" t="s">
        <v>173</v>
      </c>
      <c r="E79" s="9">
        <v>239.06</v>
      </c>
      <c r="F79" s="9">
        <f t="shared" si="7"/>
        <v>241.15701754385967</v>
      </c>
      <c r="G79" s="9">
        <v>293.49</v>
      </c>
      <c r="H79" s="9">
        <f t="shared" si="8"/>
        <v>293.49</v>
      </c>
      <c r="I79" s="10" t="s">
        <v>168</v>
      </c>
      <c r="J79" s="11">
        <v>60</v>
      </c>
      <c r="K79" s="11" t="s">
        <v>11</v>
      </c>
      <c r="L79" s="11">
        <v>114</v>
      </c>
      <c r="M79" s="12">
        <v>94</v>
      </c>
    </row>
    <row r="80" spans="1:13" ht="56" x14ac:dyDescent="0.35">
      <c r="A80" s="5">
        <v>76</v>
      </c>
      <c r="B80" s="13" t="s">
        <v>179</v>
      </c>
      <c r="C80" s="13" t="s">
        <v>178</v>
      </c>
      <c r="D80" s="8" t="s">
        <v>173</v>
      </c>
      <c r="E80" s="9">
        <v>239.06</v>
      </c>
      <c r="F80" s="9">
        <f t="shared" si="7"/>
        <v>241.15701754385967</v>
      </c>
      <c r="G80" s="9">
        <v>293.49</v>
      </c>
      <c r="H80" s="9">
        <f t="shared" si="8"/>
        <v>293.49</v>
      </c>
      <c r="I80" s="10" t="s">
        <v>168</v>
      </c>
      <c r="J80" s="11">
        <v>60</v>
      </c>
      <c r="K80" s="11" t="s">
        <v>11</v>
      </c>
      <c r="L80" s="11">
        <v>115</v>
      </c>
      <c r="M80" s="12">
        <v>94</v>
      </c>
    </row>
    <row r="81" spans="1:13" ht="56" x14ac:dyDescent="0.35">
      <c r="A81" s="5">
        <v>77</v>
      </c>
      <c r="B81" s="13" t="s">
        <v>181</v>
      </c>
      <c r="C81" s="13" t="s">
        <v>180</v>
      </c>
      <c r="D81" s="8" t="s">
        <v>173</v>
      </c>
      <c r="E81" s="9">
        <v>239.06</v>
      </c>
      <c r="F81" s="9">
        <f t="shared" si="7"/>
        <v>241.15701754385967</v>
      </c>
      <c r="G81" s="9">
        <v>293.49</v>
      </c>
      <c r="H81" s="9">
        <f t="shared" si="8"/>
        <v>293.49</v>
      </c>
      <c r="I81" s="10" t="s">
        <v>168</v>
      </c>
      <c r="J81" s="11">
        <v>60</v>
      </c>
      <c r="K81" s="11" t="s">
        <v>11</v>
      </c>
      <c r="L81" s="11">
        <v>116</v>
      </c>
      <c r="M81" s="12">
        <v>94</v>
      </c>
    </row>
    <row r="82" spans="1:13" ht="56" x14ac:dyDescent="0.35">
      <c r="A82" s="5">
        <v>78</v>
      </c>
      <c r="B82" s="13" t="s">
        <v>183</v>
      </c>
      <c r="C82" s="13" t="s">
        <v>182</v>
      </c>
      <c r="D82" s="8" t="s">
        <v>173</v>
      </c>
      <c r="E82" s="9">
        <v>239.06</v>
      </c>
      <c r="F82" s="9">
        <f t="shared" si="7"/>
        <v>241.15701754385967</v>
      </c>
      <c r="G82" s="9">
        <v>293.49</v>
      </c>
      <c r="H82" s="9">
        <f t="shared" si="8"/>
        <v>293.49</v>
      </c>
      <c r="I82" s="10" t="s">
        <v>168</v>
      </c>
      <c r="J82" s="11">
        <v>60</v>
      </c>
      <c r="K82" s="11" t="s">
        <v>11</v>
      </c>
      <c r="L82" s="11">
        <v>10</v>
      </c>
      <c r="M82" s="12">
        <v>94</v>
      </c>
    </row>
    <row r="83" spans="1:13" ht="56" x14ac:dyDescent="0.35">
      <c r="A83" s="5">
        <v>79</v>
      </c>
      <c r="B83" s="13" t="s">
        <v>185</v>
      </c>
      <c r="C83" s="13" t="s">
        <v>184</v>
      </c>
      <c r="D83" s="8" t="s">
        <v>173</v>
      </c>
      <c r="E83" s="9">
        <v>239.06</v>
      </c>
      <c r="F83" s="9">
        <f t="shared" si="7"/>
        <v>241.15701754385967</v>
      </c>
      <c r="G83" s="9">
        <v>293.49</v>
      </c>
      <c r="H83" s="9">
        <f t="shared" si="8"/>
        <v>293.49</v>
      </c>
      <c r="I83" s="10" t="s">
        <v>168</v>
      </c>
      <c r="J83" s="11">
        <v>60</v>
      </c>
      <c r="K83" s="11" t="s">
        <v>11</v>
      </c>
      <c r="L83" s="11">
        <v>10</v>
      </c>
      <c r="M83" s="12">
        <v>94</v>
      </c>
    </row>
    <row r="84" spans="1:13" ht="56" x14ac:dyDescent="0.35">
      <c r="A84" s="5">
        <v>80</v>
      </c>
      <c r="B84" s="13" t="s">
        <v>187</v>
      </c>
      <c r="C84" s="13" t="s">
        <v>186</v>
      </c>
      <c r="D84" s="8" t="s">
        <v>173</v>
      </c>
      <c r="E84" s="9">
        <v>209.7</v>
      </c>
      <c r="F84" s="9">
        <f t="shared" si="7"/>
        <v>211.53947368421052</v>
      </c>
      <c r="G84" s="9">
        <v>296.56</v>
      </c>
      <c r="H84" s="9">
        <f t="shared" si="8"/>
        <v>296.56</v>
      </c>
      <c r="I84" s="10" t="s">
        <v>168</v>
      </c>
      <c r="J84" s="11">
        <v>60</v>
      </c>
      <c r="K84" s="11" t="s">
        <v>11</v>
      </c>
      <c r="L84" s="11">
        <v>10</v>
      </c>
      <c r="M84" s="12">
        <v>94</v>
      </c>
    </row>
    <row r="85" spans="1:13" ht="56" x14ac:dyDescent="0.35">
      <c r="A85" s="5">
        <v>81</v>
      </c>
      <c r="B85" s="13" t="s">
        <v>189</v>
      </c>
      <c r="C85" s="13" t="s">
        <v>188</v>
      </c>
      <c r="D85" s="8" t="s">
        <v>173</v>
      </c>
      <c r="E85" s="9">
        <v>239.06</v>
      </c>
      <c r="F85" s="9">
        <f t="shared" si="7"/>
        <v>241.15701754385967</v>
      </c>
      <c r="G85" s="9">
        <v>296.56</v>
      </c>
      <c r="H85" s="9">
        <f t="shared" si="8"/>
        <v>296.56</v>
      </c>
      <c r="I85" s="10" t="s">
        <v>168</v>
      </c>
      <c r="J85" s="11">
        <v>60</v>
      </c>
      <c r="K85" s="11" t="s">
        <v>11</v>
      </c>
      <c r="L85" s="11">
        <v>10</v>
      </c>
      <c r="M85" s="12">
        <v>94</v>
      </c>
    </row>
    <row r="86" spans="1:13" ht="56" x14ac:dyDescent="0.35">
      <c r="A86" s="5">
        <v>82</v>
      </c>
      <c r="B86" s="13" t="s">
        <v>191</v>
      </c>
      <c r="C86" s="13" t="s">
        <v>190</v>
      </c>
      <c r="D86" s="8" t="s">
        <v>173</v>
      </c>
      <c r="E86" s="9">
        <v>239.06</v>
      </c>
      <c r="F86" s="9">
        <f t="shared" si="7"/>
        <v>241.15701754385967</v>
      </c>
      <c r="G86" s="9">
        <v>296.56</v>
      </c>
      <c r="H86" s="9">
        <f t="shared" si="8"/>
        <v>296.56</v>
      </c>
      <c r="I86" s="10" t="s">
        <v>168</v>
      </c>
      <c r="J86" s="11">
        <v>60</v>
      </c>
      <c r="K86" s="11" t="s">
        <v>11</v>
      </c>
      <c r="L86" s="11">
        <v>10</v>
      </c>
      <c r="M86" s="12">
        <v>94</v>
      </c>
    </row>
    <row r="87" spans="1:13" ht="112" x14ac:dyDescent="0.35">
      <c r="A87" s="5">
        <v>83</v>
      </c>
      <c r="B87" s="13" t="s">
        <v>193</v>
      </c>
      <c r="C87" s="13" t="s">
        <v>192</v>
      </c>
      <c r="D87" s="8" t="s">
        <v>513</v>
      </c>
      <c r="E87" s="9">
        <v>512.23</v>
      </c>
      <c r="F87" s="9">
        <f t="shared" si="7"/>
        <v>516.72324561403514</v>
      </c>
      <c r="G87" s="9">
        <v>628.86</v>
      </c>
      <c r="H87" s="9">
        <f t="shared" si="8"/>
        <v>628.86</v>
      </c>
      <c r="I87" s="10" t="s">
        <v>514</v>
      </c>
      <c r="J87" s="11">
        <v>60</v>
      </c>
      <c r="K87" s="11" t="s">
        <v>11</v>
      </c>
      <c r="L87" s="11">
        <v>10</v>
      </c>
      <c r="M87" s="12">
        <v>94</v>
      </c>
    </row>
    <row r="88" spans="1:13" ht="112" x14ac:dyDescent="0.35">
      <c r="A88" s="5">
        <v>84</v>
      </c>
      <c r="B88" s="13" t="s">
        <v>195</v>
      </c>
      <c r="C88" s="13" t="s">
        <v>194</v>
      </c>
      <c r="D88" s="8" t="s">
        <v>513</v>
      </c>
      <c r="E88" s="9">
        <v>512.23</v>
      </c>
      <c r="F88" s="9">
        <f t="shared" si="7"/>
        <v>516.72324561403514</v>
      </c>
      <c r="G88" s="9">
        <v>628.86</v>
      </c>
      <c r="H88" s="9">
        <f t="shared" si="8"/>
        <v>628.86</v>
      </c>
      <c r="I88" s="10" t="s">
        <v>514</v>
      </c>
      <c r="J88" s="11">
        <v>60</v>
      </c>
      <c r="K88" s="11" t="s">
        <v>11</v>
      </c>
      <c r="L88" s="11">
        <v>10</v>
      </c>
      <c r="M88" s="12">
        <v>94</v>
      </c>
    </row>
    <row r="89" spans="1:13" ht="112" x14ac:dyDescent="0.35">
      <c r="A89" s="5">
        <v>85</v>
      </c>
      <c r="B89" s="13" t="s">
        <v>197</v>
      </c>
      <c r="C89" s="13" t="s">
        <v>196</v>
      </c>
      <c r="D89" s="8" t="s">
        <v>513</v>
      </c>
      <c r="E89" s="9">
        <v>512.23</v>
      </c>
      <c r="F89" s="9">
        <f t="shared" si="7"/>
        <v>516.72324561403514</v>
      </c>
      <c r="G89" s="9">
        <v>628.86</v>
      </c>
      <c r="H89" s="9">
        <f t="shared" si="8"/>
        <v>628.86</v>
      </c>
      <c r="I89" s="10" t="s">
        <v>514</v>
      </c>
      <c r="J89" s="11">
        <v>60</v>
      </c>
      <c r="K89" s="11" t="s">
        <v>11</v>
      </c>
      <c r="L89" s="11">
        <v>40</v>
      </c>
      <c r="M89" s="12">
        <v>94</v>
      </c>
    </row>
    <row r="90" spans="1:13" ht="112" x14ac:dyDescent="0.35">
      <c r="A90" s="5">
        <v>86</v>
      </c>
      <c r="B90" s="13" t="s">
        <v>199</v>
      </c>
      <c r="C90" s="13" t="s">
        <v>198</v>
      </c>
      <c r="D90" s="8" t="s">
        <v>513</v>
      </c>
      <c r="E90" s="9">
        <v>1099.48</v>
      </c>
      <c r="F90" s="9">
        <f t="shared" si="7"/>
        <v>1109.1245614035088</v>
      </c>
      <c r="G90" s="9">
        <v>1349.82</v>
      </c>
      <c r="H90" s="9">
        <f t="shared" si="8"/>
        <v>1349.82</v>
      </c>
      <c r="I90" s="10" t="s">
        <v>514</v>
      </c>
      <c r="J90" s="11">
        <v>60</v>
      </c>
      <c r="K90" s="11" t="s">
        <v>11</v>
      </c>
      <c r="L90" s="11">
        <v>10</v>
      </c>
      <c r="M90" s="12">
        <v>94</v>
      </c>
    </row>
    <row r="91" spans="1:13" ht="112" x14ac:dyDescent="0.35">
      <c r="A91" s="5">
        <v>87</v>
      </c>
      <c r="B91" s="13" t="s">
        <v>201</v>
      </c>
      <c r="C91" s="13" t="s">
        <v>200</v>
      </c>
      <c r="D91" s="8" t="s">
        <v>513</v>
      </c>
      <c r="E91" s="9">
        <v>1010.56</v>
      </c>
      <c r="F91" s="9">
        <f t="shared" si="7"/>
        <v>1019.4245614035087</v>
      </c>
      <c r="G91" s="9">
        <v>1350.18</v>
      </c>
      <c r="H91" s="9">
        <f t="shared" si="8"/>
        <v>1350.18</v>
      </c>
      <c r="I91" s="10" t="s">
        <v>514</v>
      </c>
      <c r="J91" s="11">
        <v>60</v>
      </c>
      <c r="K91" s="11" t="s">
        <v>11</v>
      </c>
      <c r="L91" s="11">
        <v>10</v>
      </c>
      <c r="M91" s="12">
        <v>94</v>
      </c>
    </row>
    <row r="92" spans="1:13" ht="112" x14ac:dyDescent="0.35">
      <c r="A92" s="5">
        <v>88</v>
      </c>
      <c r="B92" s="13" t="s">
        <v>203</v>
      </c>
      <c r="C92" s="13" t="s">
        <v>202</v>
      </c>
      <c r="D92" s="8" t="s">
        <v>513</v>
      </c>
      <c r="E92" s="9">
        <v>1010.56</v>
      </c>
      <c r="F92" s="9">
        <f t="shared" si="7"/>
        <v>1019.4245614035087</v>
      </c>
      <c r="G92" s="9">
        <v>1350.18</v>
      </c>
      <c r="H92" s="9">
        <f t="shared" si="8"/>
        <v>1350.18</v>
      </c>
      <c r="I92" s="10" t="s">
        <v>514</v>
      </c>
      <c r="J92" s="11">
        <v>60</v>
      </c>
      <c r="K92" s="11" t="s">
        <v>11</v>
      </c>
      <c r="L92" s="11">
        <v>20</v>
      </c>
      <c r="M92" s="12">
        <v>94</v>
      </c>
    </row>
    <row r="93" spans="1:13" ht="112" x14ac:dyDescent="0.35">
      <c r="A93" s="5">
        <v>89</v>
      </c>
      <c r="B93" s="13" t="s">
        <v>205</v>
      </c>
      <c r="C93" s="13" t="s">
        <v>204</v>
      </c>
      <c r="D93" s="8" t="s">
        <v>513</v>
      </c>
      <c r="E93" s="9">
        <v>1010.56</v>
      </c>
      <c r="F93" s="9">
        <f t="shared" si="7"/>
        <v>1019.4245614035087</v>
      </c>
      <c r="G93" s="9">
        <v>1350.18</v>
      </c>
      <c r="H93" s="9">
        <f t="shared" si="8"/>
        <v>1350.18</v>
      </c>
      <c r="I93" s="10" t="s">
        <v>514</v>
      </c>
      <c r="J93" s="11">
        <v>60</v>
      </c>
      <c r="K93" s="11" t="s">
        <v>11</v>
      </c>
      <c r="L93" s="11">
        <v>20</v>
      </c>
      <c r="M93" s="12">
        <v>94</v>
      </c>
    </row>
    <row r="94" spans="1:13" ht="42" x14ac:dyDescent="0.35">
      <c r="A94" s="5">
        <v>90</v>
      </c>
      <c r="B94" s="13" t="s">
        <v>207</v>
      </c>
      <c r="C94" s="13" t="s">
        <v>206</v>
      </c>
      <c r="D94" s="8" t="s">
        <v>513</v>
      </c>
      <c r="E94" s="9">
        <v>87.3</v>
      </c>
      <c r="F94" s="9">
        <f t="shared" si="7"/>
        <v>88.065789473684205</v>
      </c>
      <c r="G94" s="9">
        <v>107.18</v>
      </c>
      <c r="H94" s="9">
        <f t="shared" si="8"/>
        <v>107.18</v>
      </c>
      <c r="I94" s="10" t="s">
        <v>208</v>
      </c>
      <c r="J94" s="11">
        <v>60</v>
      </c>
      <c r="K94" s="11" t="s">
        <v>11</v>
      </c>
      <c r="L94" s="11">
        <v>20</v>
      </c>
      <c r="M94" s="12">
        <v>94</v>
      </c>
    </row>
    <row r="95" spans="1:13" ht="56" x14ac:dyDescent="0.35">
      <c r="A95" s="5">
        <v>91</v>
      </c>
      <c r="B95" s="13" t="s">
        <v>210</v>
      </c>
      <c r="C95" s="13" t="s">
        <v>209</v>
      </c>
      <c r="D95" s="8" t="s">
        <v>12</v>
      </c>
      <c r="E95" s="9">
        <v>35.57</v>
      </c>
      <c r="F95" s="9">
        <f t="shared" si="7"/>
        <v>35.882017543859654</v>
      </c>
      <c r="G95" s="14">
        <f t="shared" ref="G95:G97" si="9">F95</f>
        <v>35.882017543859654</v>
      </c>
      <c r="H95" s="9">
        <f t="shared" si="8"/>
        <v>35.882017543859654</v>
      </c>
      <c r="I95" s="10" t="s">
        <v>516</v>
      </c>
      <c r="J95" s="11">
        <v>60</v>
      </c>
      <c r="K95" s="11" t="s">
        <v>11</v>
      </c>
      <c r="L95" s="11">
        <v>1</v>
      </c>
      <c r="M95" s="12">
        <v>96</v>
      </c>
    </row>
    <row r="96" spans="1:13" ht="56" x14ac:dyDescent="0.35">
      <c r="A96" s="5">
        <v>92</v>
      </c>
      <c r="B96" s="13" t="s">
        <v>212</v>
      </c>
      <c r="C96" s="13" t="s">
        <v>211</v>
      </c>
      <c r="D96" s="8" t="s">
        <v>12</v>
      </c>
      <c r="E96" s="9">
        <v>96.67</v>
      </c>
      <c r="F96" s="9">
        <f t="shared" si="7"/>
        <v>97.517982456140359</v>
      </c>
      <c r="G96" s="14">
        <f t="shared" si="9"/>
        <v>97.517982456140359</v>
      </c>
      <c r="H96" s="9">
        <f t="shared" si="8"/>
        <v>97.517982456140359</v>
      </c>
      <c r="I96" s="10" t="s">
        <v>147</v>
      </c>
      <c r="J96" s="11">
        <v>45</v>
      </c>
      <c r="K96" s="11" t="s">
        <v>11</v>
      </c>
      <c r="L96" s="11">
        <v>1</v>
      </c>
      <c r="M96" s="12">
        <v>96</v>
      </c>
    </row>
    <row r="97" spans="1:13" ht="56" x14ac:dyDescent="0.35">
      <c r="A97" s="5">
        <v>93</v>
      </c>
      <c r="B97" s="13" t="s">
        <v>214</v>
      </c>
      <c r="C97" s="13" t="s">
        <v>213</v>
      </c>
      <c r="D97" s="8" t="s">
        <v>12</v>
      </c>
      <c r="E97" s="9">
        <v>96.67</v>
      </c>
      <c r="F97" s="9">
        <f t="shared" si="7"/>
        <v>97.517982456140359</v>
      </c>
      <c r="G97" s="14">
        <f t="shared" si="9"/>
        <v>97.517982456140359</v>
      </c>
      <c r="H97" s="9">
        <f t="shared" si="8"/>
        <v>97.517982456140359</v>
      </c>
      <c r="I97" s="10" t="s">
        <v>147</v>
      </c>
      <c r="J97" s="11">
        <v>45</v>
      </c>
      <c r="K97" s="11" t="s">
        <v>11</v>
      </c>
      <c r="L97" s="11">
        <v>1</v>
      </c>
      <c r="M97" s="12">
        <v>96</v>
      </c>
    </row>
    <row r="98" spans="1:13" ht="126" x14ac:dyDescent="0.35">
      <c r="A98" s="5">
        <v>94</v>
      </c>
      <c r="B98" s="13" t="s">
        <v>216</v>
      </c>
      <c r="C98" s="13" t="s">
        <v>215</v>
      </c>
      <c r="D98" s="8" t="s">
        <v>13</v>
      </c>
      <c r="E98" s="9">
        <v>24.95</v>
      </c>
      <c r="F98" s="9">
        <f t="shared" si="7"/>
        <v>25.168859649122808</v>
      </c>
      <c r="G98" s="9">
        <v>31.88</v>
      </c>
      <c r="H98" s="9">
        <f t="shared" si="8"/>
        <v>31.88</v>
      </c>
      <c r="I98" s="10" t="s">
        <v>128</v>
      </c>
      <c r="J98" s="11">
        <v>30</v>
      </c>
      <c r="K98" s="11" t="s">
        <v>11</v>
      </c>
      <c r="L98" s="11">
        <v>1</v>
      </c>
      <c r="M98" s="12">
        <v>100</v>
      </c>
    </row>
    <row r="99" spans="1:13" ht="126" x14ac:dyDescent="0.35">
      <c r="A99" s="5">
        <v>95</v>
      </c>
      <c r="B99" s="13" t="s">
        <v>218</v>
      </c>
      <c r="C99" s="13" t="s">
        <v>217</v>
      </c>
      <c r="D99" s="8" t="s">
        <v>13</v>
      </c>
      <c r="E99" s="9">
        <v>28.97</v>
      </c>
      <c r="F99" s="9">
        <f t="shared" si="7"/>
        <v>29.22412280701754</v>
      </c>
      <c r="G99" s="9">
        <v>37.01</v>
      </c>
      <c r="H99" s="9">
        <f t="shared" si="8"/>
        <v>37.01</v>
      </c>
      <c r="I99" s="10" t="s">
        <v>128</v>
      </c>
      <c r="J99" s="11">
        <v>30</v>
      </c>
      <c r="K99" s="11" t="s">
        <v>11</v>
      </c>
      <c r="L99" s="11">
        <v>1</v>
      </c>
      <c r="M99" s="12">
        <v>100</v>
      </c>
    </row>
    <row r="100" spans="1:13" ht="126" x14ac:dyDescent="0.35">
      <c r="A100" s="5">
        <v>96</v>
      </c>
      <c r="B100" s="13" t="s">
        <v>220</v>
      </c>
      <c r="C100" s="13" t="s">
        <v>219</v>
      </c>
      <c r="D100" s="8" t="s">
        <v>13</v>
      </c>
      <c r="E100" s="9">
        <v>31.94</v>
      </c>
      <c r="F100" s="9">
        <f t="shared" si="7"/>
        <v>32.220175438596492</v>
      </c>
      <c r="G100" s="9">
        <v>40.81</v>
      </c>
      <c r="H100" s="9">
        <f t="shared" si="8"/>
        <v>40.81</v>
      </c>
      <c r="I100" s="10" t="s">
        <v>128</v>
      </c>
      <c r="J100" s="11">
        <v>30</v>
      </c>
      <c r="K100" s="11" t="s">
        <v>11</v>
      </c>
      <c r="L100" s="11">
        <v>1</v>
      </c>
      <c r="M100" s="12">
        <v>100</v>
      </c>
    </row>
    <row r="101" spans="1:13" ht="126" x14ac:dyDescent="0.35">
      <c r="A101" s="5">
        <v>97</v>
      </c>
      <c r="B101" s="13" t="s">
        <v>222</v>
      </c>
      <c r="C101" s="13" t="s">
        <v>221</v>
      </c>
      <c r="D101" s="8" t="s">
        <v>13</v>
      </c>
      <c r="E101" s="9">
        <v>45.05</v>
      </c>
      <c r="F101" s="9">
        <f t="shared" si="7"/>
        <v>45.445175438596493</v>
      </c>
      <c r="G101" s="9">
        <v>57.57</v>
      </c>
      <c r="H101" s="9">
        <f t="shared" si="8"/>
        <v>57.57</v>
      </c>
      <c r="I101" s="10" t="s">
        <v>128</v>
      </c>
      <c r="J101" s="11">
        <v>30</v>
      </c>
      <c r="K101" s="11" t="s">
        <v>11</v>
      </c>
      <c r="L101" s="11">
        <v>1</v>
      </c>
      <c r="M101" s="12">
        <v>100</v>
      </c>
    </row>
    <row r="102" spans="1:13" ht="126" x14ac:dyDescent="0.35">
      <c r="A102" s="5">
        <v>98</v>
      </c>
      <c r="B102" s="13" t="s">
        <v>224</v>
      </c>
      <c r="C102" s="13" t="s">
        <v>223</v>
      </c>
      <c r="D102" s="8" t="s">
        <v>13</v>
      </c>
      <c r="E102" s="9">
        <v>48.59</v>
      </c>
      <c r="F102" s="9">
        <f t="shared" si="7"/>
        <v>49.016228070175444</v>
      </c>
      <c r="G102" s="9">
        <v>62.09</v>
      </c>
      <c r="H102" s="9">
        <f t="shared" si="8"/>
        <v>62.09</v>
      </c>
      <c r="I102" s="10" t="s">
        <v>128</v>
      </c>
      <c r="J102" s="11">
        <v>30</v>
      </c>
      <c r="K102" s="11" t="s">
        <v>11</v>
      </c>
      <c r="L102" s="11">
        <v>1</v>
      </c>
      <c r="M102" s="12">
        <v>100</v>
      </c>
    </row>
    <row r="103" spans="1:13" ht="126" x14ac:dyDescent="0.35">
      <c r="A103" s="5">
        <v>99</v>
      </c>
      <c r="B103" s="13" t="s">
        <v>226</v>
      </c>
      <c r="C103" s="13" t="s">
        <v>225</v>
      </c>
      <c r="D103" s="8" t="s">
        <v>13</v>
      </c>
      <c r="E103" s="9">
        <v>52.58</v>
      </c>
      <c r="F103" s="9">
        <f t="shared" si="7"/>
        <v>53.041228070175436</v>
      </c>
      <c r="G103" s="9">
        <v>67.19</v>
      </c>
      <c r="H103" s="9">
        <f t="shared" si="8"/>
        <v>67.19</v>
      </c>
      <c r="I103" s="10" t="s">
        <v>128</v>
      </c>
      <c r="J103" s="11">
        <v>30</v>
      </c>
      <c r="K103" s="11" t="s">
        <v>11</v>
      </c>
      <c r="L103" s="11">
        <v>1</v>
      </c>
      <c r="M103" s="12">
        <v>100</v>
      </c>
    </row>
    <row r="104" spans="1:13" ht="126" x14ac:dyDescent="0.35">
      <c r="A104" s="5">
        <v>100</v>
      </c>
      <c r="B104" s="13" t="s">
        <v>228</v>
      </c>
      <c r="C104" s="13" t="s">
        <v>227</v>
      </c>
      <c r="D104" s="8" t="s">
        <v>13</v>
      </c>
      <c r="E104" s="9">
        <v>60.52</v>
      </c>
      <c r="F104" s="9">
        <f t="shared" si="7"/>
        <v>61.050877192982455</v>
      </c>
      <c r="G104" s="9">
        <v>77.33</v>
      </c>
      <c r="H104" s="9">
        <f t="shared" si="8"/>
        <v>77.33</v>
      </c>
      <c r="I104" s="10" t="s">
        <v>128</v>
      </c>
      <c r="J104" s="11">
        <v>30</v>
      </c>
      <c r="K104" s="11" t="s">
        <v>11</v>
      </c>
      <c r="L104" s="11">
        <v>1</v>
      </c>
      <c r="M104" s="12">
        <v>100</v>
      </c>
    </row>
    <row r="105" spans="1:13" ht="126" x14ac:dyDescent="0.35">
      <c r="A105" s="5">
        <v>101</v>
      </c>
      <c r="B105" s="13" t="s">
        <v>230</v>
      </c>
      <c r="C105" s="13" t="s">
        <v>229</v>
      </c>
      <c r="D105" s="8" t="s">
        <v>0</v>
      </c>
      <c r="E105" s="9">
        <v>11.17</v>
      </c>
      <c r="F105" s="9">
        <f t="shared" si="7"/>
        <v>11.26798245614035</v>
      </c>
      <c r="G105" s="9">
        <v>12.69</v>
      </c>
      <c r="H105" s="9">
        <f t="shared" si="8"/>
        <v>12.69</v>
      </c>
      <c r="I105" s="10" t="s">
        <v>517</v>
      </c>
      <c r="J105" s="11">
        <v>42</v>
      </c>
      <c r="K105" s="11" t="s">
        <v>11</v>
      </c>
      <c r="L105" s="11">
        <v>1</v>
      </c>
      <c r="M105" s="12">
        <v>91</v>
      </c>
    </row>
    <row r="106" spans="1:13" ht="126" x14ac:dyDescent="0.35">
      <c r="A106" s="5">
        <v>102</v>
      </c>
      <c r="B106" s="13" t="s">
        <v>232</v>
      </c>
      <c r="C106" s="13" t="s">
        <v>231</v>
      </c>
      <c r="D106" s="8" t="s">
        <v>0</v>
      </c>
      <c r="E106" s="9">
        <v>11.17</v>
      </c>
      <c r="F106" s="9">
        <f t="shared" si="7"/>
        <v>11.26798245614035</v>
      </c>
      <c r="G106" s="9">
        <v>12.7</v>
      </c>
      <c r="H106" s="9">
        <f t="shared" si="8"/>
        <v>12.7</v>
      </c>
      <c r="I106" s="10" t="s">
        <v>517</v>
      </c>
      <c r="J106" s="11">
        <v>42</v>
      </c>
      <c r="K106" s="11" t="s">
        <v>11</v>
      </c>
      <c r="L106" s="11">
        <v>1</v>
      </c>
      <c r="M106" s="12">
        <v>91</v>
      </c>
    </row>
    <row r="107" spans="1:13" ht="126" x14ac:dyDescent="0.35">
      <c r="A107" s="5">
        <v>103</v>
      </c>
      <c r="B107" s="13" t="s">
        <v>234</v>
      </c>
      <c r="C107" s="13" t="s">
        <v>233</v>
      </c>
      <c r="D107" s="8" t="s">
        <v>0</v>
      </c>
      <c r="E107" s="9">
        <v>11.17</v>
      </c>
      <c r="F107" s="9">
        <f t="shared" si="7"/>
        <v>11.26798245614035</v>
      </c>
      <c r="G107" s="9">
        <v>12.97</v>
      </c>
      <c r="H107" s="9">
        <f t="shared" si="8"/>
        <v>12.97</v>
      </c>
      <c r="I107" s="10" t="s">
        <v>517</v>
      </c>
      <c r="J107" s="11">
        <v>42</v>
      </c>
      <c r="K107" s="11" t="s">
        <v>11</v>
      </c>
      <c r="L107" s="11">
        <v>1</v>
      </c>
      <c r="M107" s="12">
        <v>91</v>
      </c>
    </row>
    <row r="108" spans="1:13" ht="126" x14ac:dyDescent="0.35">
      <c r="A108" s="5">
        <v>104</v>
      </c>
      <c r="B108" s="13" t="s">
        <v>236</v>
      </c>
      <c r="C108" s="13" t="s">
        <v>235</v>
      </c>
      <c r="D108" s="8" t="s">
        <v>0</v>
      </c>
      <c r="E108" s="9">
        <v>11.17</v>
      </c>
      <c r="F108" s="9">
        <f t="shared" si="7"/>
        <v>11.26798245614035</v>
      </c>
      <c r="G108" s="9">
        <v>12.46</v>
      </c>
      <c r="H108" s="9">
        <f t="shared" si="8"/>
        <v>12.46</v>
      </c>
      <c r="I108" s="10" t="s">
        <v>517</v>
      </c>
      <c r="J108" s="11">
        <v>42</v>
      </c>
      <c r="K108" s="11" t="s">
        <v>11</v>
      </c>
      <c r="L108" s="11">
        <v>1</v>
      </c>
      <c r="M108" s="12">
        <v>91</v>
      </c>
    </row>
    <row r="109" spans="1:13" ht="126" x14ac:dyDescent="0.35">
      <c r="A109" s="5">
        <v>105</v>
      </c>
      <c r="B109" s="13" t="s">
        <v>238</v>
      </c>
      <c r="C109" s="13" t="s">
        <v>237</v>
      </c>
      <c r="D109" s="8" t="s">
        <v>0</v>
      </c>
      <c r="E109" s="9">
        <v>11.17</v>
      </c>
      <c r="F109" s="9">
        <f t="shared" si="7"/>
        <v>11.26798245614035</v>
      </c>
      <c r="G109" s="9">
        <v>13.27</v>
      </c>
      <c r="H109" s="9">
        <f t="shared" si="8"/>
        <v>13.27</v>
      </c>
      <c r="I109" s="10" t="s">
        <v>517</v>
      </c>
      <c r="J109" s="11">
        <v>42</v>
      </c>
      <c r="K109" s="11" t="s">
        <v>11</v>
      </c>
      <c r="L109" s="11">
        <v>1</v>
      </c>
      <c r="M109" s="12">
        <v>91</v>
      </c>
    </row>
    <row r="110" spans="1:13" ht="126" x14ac:dyDescent="0.35">
      <c r="A110" s="5">
        <v>106</v>
      </c>
      <c r="B110" s="13" t="s">
        <v>240</v>
      </c>
      <c r="C110" s="13" t="s">
        <v>239</v>
      </c>
      <c r="D110" s="8" t="s">
        <v>0</v>
      </c>
      <c r="E110" s="9">
        <v>11.17</v>
      </c>
      <c r="F110" s="9">
        <f t="shared" si="7"/>
        <v>11.26798245614035</v>
      </c>
      <c r="G110" s="9">
        <v>12.75</v>
      </c>
      <c r="H110" s="9">
        <f t="shared" si="8"/>
        <v>12.75</v>
      </c>
      <c r="I110" s="10" t="s">
        <v>517</v>
      </c>
      <c r="J110" s="11">
        <v>42</v>
      </c>
      <c r="K110" s="11" t="s">
        <v>11</v>
      </c>
      <c r="L110" s="11">
        <v>1</v>
      </c>
      <c r="M110" s="12">
        <v>91</v>
      </c>
    </row>
    <row r="111" spans="1:13" ht="126" x14ac:dyDescent="0.35">
      <c r="A111" s="5">
        <v>107</v>
      </c>
      <c r="B111" s="13" t="s">
        <v>242</v>
      </c>
      <c r="C111" s="13" t="s">
        <v>241</v>
      </c>
      <c r="D111" s="8" t="s">
        <v>0</v>
      </c>
      <c r="E111" s="9">
        <v>11.17</v>
      </c>
      <c r="F111" s="9">
        <f t="shared" si="7"/>
        <v>11.26798245614035</v>
      </c>
      <c r="G111" s="9">
        <v>13.64</v>
      </c>
      <c r="H111" s="9">
        <f t="shared" si="8"/>
        <v>13.64</v>
      </c>
      <c r="I111" s="10" t="s">
        <v>517</v>
      </c>
      <c r="J111" s="11">
        <v>42</v>
      </c>
      <c r="K111" s="11" t="s">
        <v>11</v>
      </c>
      <c r="L111" s="11">
        <v>1</v>
      </c>
      <c r="M111" s="12">
        <v>91</v>
      </c>
    </row>
    <row r="112" spans="1:13" ht="126" x14ac:dyDescent="0.35">
      <c r="A112" s="5">
        <v>108</v>
      </c>
      <c r="B112" s="13" t="s">
        <v>244</v>
      </c>
      <c r="C112" s="13" t="s">
        <v>243</v>
      </c>
      <c r="D112" s="8" t="s">
        <v>146</v>
      </c>
      <c r="E112" s="9">
        <v>24.51</v>
      </c>
      <c r="F112" s="9">
        <f t="shared" si="7"/>
        <v>24.725000000000001</v>
      </c>
      <c r="G112" s="9">
        <v>32.54</v>
      </c>
      <c r="H112" s="9">
        <f t="shared" si="8"/>
        <v>32.54</v>
      </c>
      <c r="I112" s="10" t="s">
        <v>147</v>
      </c>
      <c r="J112" s="11">
        <v>7</v>
      </c>
      <c r="K112" s="11" t="s">
        <v>11</v>
      </c>
      <c r="L112" s="11">
        <v>10</v>
      </c>
      <c r="M112" s="12">
        <v>99</v>
      </c>
    </row>
    <row r="113" spans="1:13" ht="126" x14ac:dyDescent="0.35">
      <c r="A113" s="5">
        <v>109</v>
      </c>
      <c r="B113" s="13" t="s">
        <v>246</v>
      </c>
      <c r="C113" s="13" t="s">
        <v>245</v>
      </c>
      <c r="D113" s="8" t="s">
        <v>146</v>
      </c>
      <c r="E113" s="9">
        <v>24.51</v>
      </c>
      <c r="F113" s="9">
        <f t="shared" si="7"/>
        <v>24.725000000000001</v>
      </c>
      <c r="G113" s="9">
        <v>32.54</v>
      </c>
      <c r="H113" s="9">
        <f t="shared" si="8"/>
        <v>32.54</v>
      </c>
      <c r="I113" s="10" t="s">
        <v>147</v>
      </c>
      <c r="J113" s="11">
        <v>7</v>
      </c>
      <c r="K113" s="11" t="s">
        <v>11</v>
      </c>
      <c r="L113" s="11">
        <v>10</v>
      </c>
      <c r="M113" s="12">
        <v>99</v>
      </c>
    </row>
    <row r="114" spans="1:13" ht="126" x14ac:dyDescent="0.35">
      <c r="A114" s="5">
        <v>110</v>
      </c>
      <c r="B114" s="13" t="s">
        <v>248</v>
      </c>
      <c r="C114" s="13" t="s">
        <v>247</v>
      </c>
      <c r="D114" s="8" t="s">
        <v>146</v>
      </c>
      <c r="E114" s="9">
        <v>26.79</v>
      </c>
      <c r="F114" s="9">
        <f t="shared" si="7"/>
        <v>27.024999999999999</v>
      </c>
      <c r="G114" s="9">
        <v>35.56</v>
      </c>
      <c r="H114" s="9">
        <f t="shared" si="8"/>
        <v>35.56</v>
      </c>
      <c r="I114" s="10" t="s">
        <v>147</v>
      </c>
      <c r="J114" s="11">
        <v>7</v>
      </c>
      <c r="K114" s="11" t="s">
        <v>11</v>
      </c>
      <c r="L114" s="11">
        <v>10</v>
      </c>
      <c r="M114" s="12">
        <v>99</v>
      </c>
    </row>
    <row r="115" spans="1:13" ht="126" x14ac:dyDescent="0.35">
      <c r="A115" s="5">
        <v>111</v>
      </c>
      <c r="B115" s="13" t="s">
        <v>250</v>
      </c>
      <c r="C115" s="13" t="s">
        <v>249</v>
      </c>
      <c r="D115" s="8" t="s">
        <v>146</v>
      </c>
      <c r="E115" s="9">
        <v>30.21</v>
      </c>
      <c r="F115" s="9">
        <f t="shared" si="7"/>
        <v>30.475000000000001</v>
      </c>
      <c r="G115" s="9">
        <v>40.1</v>
      </c>
      <c r="H115" s="9">
        <f t="shared" si="8"/>
        <v>40.1</v>
      </c>
      <c r="I115" s="10" t="s">
        <v>147</v>
      </c>
      <c r="J115" s="11">
        <v>7</v>
      </c>
      <c r="K115" s="11" t="s">
        <v>11</v>
      </c>
      <c r="L115" s="11">
        <v>10</v>
      </c>
      <c r="M115" s="12">
        <v>99</v>
      </c>
    </row>
    <row r="116" spans="1:13" ht="126" x14ac:dyDescent="0.35">
      <c r="A116" s="5">
        <v>112</v>
      </c>
      <c r="B116" s="13" t="s">
        <v>252</v>
      </c>
      <c r="C116" s="13" t="s">
        <v>251</v>
      </c>
      <c r="D116" s="8" t="s">
        <v>146</v>
      </c>
      <c r="E116" s="9">
        <v>35.909999999999997</v>
      </c>
      <c r="F116" s="9">
        <f t="shared" si="7"/>
        <v>36.224999999999994</v>
      </c>
      <c r="G116" s="9">
        <v>47.67</v>
      </c>
      <c r="H116" s="9">
        <f t="shared" si="8"/>
        <v>47.67</v>
      </c>
      <c r="I116" s="10" t="s">
        <v>147</v>
      </c>
      <c r="J116" s="11">
        <v>7</v>
      </c>
      <c r="K116" s="11" t="s">
        <v>11</v>
      </c>
      <c r="L116" s="11">
        <v>10</v>
      </c>
      <c r="M116" s="12">
        <v>99</v>
      </c>
    </row>
    <row r="117" spans="1:13" ht="84" x14ac:dyDescent="0.35">
      <c r="A117" s="5">
        <v>113</v>
      </c>
      <c r="B117" s="13" t="s">
        <v>254</v>
      </c>
      <c r="C117" s="13" t="s">
        <v>253</v>
      </c>
      <c r="D117" s="8" t="s">
        <v>267</v>
      </c>
      <c r="E117" s="9">
        <v>8.1999999999999993</v>
      </c>
      <c r="F117" s="9">
        <f t="shared" si="7"/>
        <v>8.2719298245614024</v>
      </c>
      <c r="G117" s="9">
        <v>10.31</v>
      </c>
      <c r="H117" s="9">
        <f t="shared" si="8"/>
        <v>10.31</v>
      </c>
      <c r="I117" s="10" t="s">
        <v>512</v>
      </c>
      <c r="J117" s="11">
        <v>45</v>
      </c>
      <c r="K117" s="11" t="s">
        <v>11</v>
      </c>
      <c r="L117" s="11">
        <v>50</v>
      </c>
      <c r="M117" s="12">
        <v>99</v>
      </c>
    </row>
    <row r="118" spans="1:13" ht="84" x14ac:dyDescent="0.35">
      <c r="A118" s="5">
        <v>114</v>
      </c>
      <c r="B118" s="13" t="s">
        <v>256</v>
      </c>
      <c r="C118" s="13" t="s">
        <v>255</v>
      </c>
      <c r="D118" s="8" t="s">
        <v>267</v>
      </c>
      <c r="E118" s="9">
        <v>8.1999999999999993</v>
      </c>
      <c r="F118" s="9">
        <f t="shared" si="7"/>
        <v>8.2719298245614024</v>
      </c>
      <c r="G118" s="9">
        <v>10.31</v>
      </c>
      <c r="H118" s="9">
        <f t="shared" si="8"/>
        <v>10.31</v>
      </c>
      <c r="I118" s="10" t="s">
        <v>512</v>
      </c>
      <c r="J118" s="11">
        <v>45</v>
      </c>
      <c r="K118" s="11" t="s">
        <v>11</v>
      </c>
      <c r="L118" s="11">
        <v>50</v>
      </c>
      <c r="M118" s="12">
        <v>99</v>
      </c>
    </row>
    <row r="119" spans="1:13" ht="84" x14ac:dyDescent="0.35">
      <c r="A119" s="5">
        <v>115</v>
      </c>
      <c r="B119" s="13" t="s">
        <v>258</v>
      </c>
      <c r="C119" s="13" t="s">
        <v>257</v>
      </c>
      <c r="D119" s="8" t="s">
        <v>267</v>
      </c>
      <c r="E119" s="9">
        <v>8.1999999999999993</v>
      </c>
      <c r="F119" s="9">
        <f t="shared" si="7"/>
        <v>8.2719298245614024</v>
      </c>
      <c r="G119" s="9">
        <v>10.31</v>
      </c>
      <c r="H119" s="9">
        <f t="shared" si="8"/>
        <v>10.31</v>
      </c>
      <c r="I119" s="10" t="s">
        <v>512</v>
      </c>
      <c r="J119" s="11">
        <v>45</v>
      </c>
      <c r="K119" s="11" t="s">
        <v>11</v>
      </c>
      <c r="L119" s="11">
        <v>50</v>
      </c>
      <c r="M119" s="12">
        <v>99</v>
      </c>
    </row>
    <row r="120" spans="1:13" ht="154" x14ac:dyDescent="0.35">
      <c r="A120" s="5">
        <v>116</v>
      </c>
      <c r="B120" s="13" t="s">
        <v>260</v>
      </c>
      <c r="C120" s="13" t="s">
        <v>259</v>
      </c>
      <c r="D120" s="8" t="s">
        <v>267</v>
      </c>
      <c r="E120" s="9">
        <v>8.1999999999999993</v>
      </c>
      <c r="F120" s="9">
        <f t="shared" si="7"/>
        <v>8.2719298245614024</v>
      </c>
      <c r="G120" s="9">
        <v>10.31</v>
      </c>
      <c r="H120" s="9">
        <f t="shared" si="8"/>
        <v>10.31</v>
      </c>
      <c r="I120" s="10" t="s">
        <v>512</v>
      </c>
      <c r="J120" s="11">
        <v>45</v>
      </c>
      <c r="K120" s="11" t="s">
        <v>11</v>
      </c>
      <c r="L120" s="11">
        <v>50</v>
      </c>
      <c r="M120" s="12">
        <v>99</v>
      </c>
    </row>
    <row r="121" spans="1:13" ht="84" x14ac:dyDescent="0.35">
      <c r="A121" s="5">
        <v>117</v>
      </c>
      <c r="B121" s="13" t="s">
        <v>262</v>
      </c>
      <c r="C121" s="13" t="s">
        <v>261</v>
      </c>
      <c r="D121" s="8" t="s">
        <v>267</v>
      </c>
      <c r="E121" s="9">
        <v>8.1999999999999993</v>
      </c>
      <c r="F121" s="9">
        <f t="shared" si="7"/>
        <v>8.2719298245614024</v>
      </c>
      <c r="G121" s="9">
        <v>10.31</v>
      </c>
      <c r="H121" s="9">
        <f t="shared" si="8"/>
        <v>10.31</v>
      </c>
      <c r="I121" s="10" t="s">
        <v>512</v>
      </c>
      <c r="J121" s="11">
        <v>45</v>
      </c>
      <c r="K121" s="11" t="s">
        <v>11</v>
      </c>
      <c r="L121" s="11">
        <v>50</v>
      </c>
      <c r="M121" s="12">
        <v>99</v>
      </c>
    </row>
    <row r="122" spans="1:13" ht="84" x14ac:dyDescent="0.35">
      <c r="A122" s="5">
        <v>118</v>
      </c>
      <c r="B122" s="13" t="s">
        <v>264</v>
      </c>
      <c r="C122" s="13" t="s">
        <v>263</v>
      </c>
      <c r="D122" s="8" t="s">
        <v>267</v>
      </c>
      <c r="E122" s="9">
        <v>8.1999999999999993</v>
      </c>
      <c r="F122" s="9">
        <f t="shared" si="7"/>
        <v>8.2719298245614024</v>
      </c>
      <c r="G122" s="9">
        <v>10.31</v>
      </c>
      <c r="H122" s="9">
        <f t="shared" si="8"/>
        <v>10.31</v>
      </c>
      <c r="I122" s="10" t="s">
        <v>512</v>
      </c>
      <c r="J122" s="11">
        <v>45</v>
      </c>
      <c r="K122" s="11" t="s">
        <v>11</v>
      </c>
      <c r="L122" s="11">
        <v>50</v>
      </c>
      <c r="M122" s="12">
        <v>99</v>
      </c>
    </row>
    <row r="123" spans="1:13" ht="84" x14ac:dyDescent="0.35">
      <c r="A123" s="5">
        <v>119</v>
      </c>
      <c r="B123" s="13" t="s">
        <v>266</v>
      </c>
      <c r="C123" s="13" t="s">
        <v>265</v>
      </c>
      <c r="D123" s="8" t="s">
        <v>267</v>
      </c>
      <c r="E123" s="9">
        <v>8.1999999999999993</v>
      </c>
      <c r="F123" s="9">
        <f t="shared" ref="F123:F185" si="10">E123*115/114</f>
        <v>8.2719298245614024</v>
      </c>
      <c r="G123" s="9">
        <v>10.31</v>
      </c>
      <c r="H123" s="9">
        <f t="shared" si="8"/>
        <v>10.31</v>
      </c>
      <c r="I123" s="10" t="s">
        <v>512</v>
      </c>
      <c r="J123" s="11">
        <v>45</v>
      </c>
      <c r="K123" s="11" t="s">
        <v>11</v>
      </c>
      <c r="L123" s="11">
        <v>50</v>
      </c>
      <c r="M123" s="12">
        <v>99</v>
      </c>
    </row>
    <row r="124" spans="1:13" ht="154" x14ac:dyDescent="0.35">
      <c r="A124" s="5">
        <v>120</v>
      </c>
      <c r="B124" s="13" t="s">
        <v>270</v>
      </c>
      <c r="C124" s="13" t="s">
        <v>269</v>
      </c>
      <c r="D124" s="8" t="s">
        <v>83</v>
      </c>
      <c r="E124" s="9">
        <v>10.26</v>
      </c>
      <c r="F124" s="9">
        <f t="shared" si="10"/>
        <v>10.35</v>
      </c>
      <c r="G124" s="9">
        <v>13.16</v>
      </c>
      <c r="H124" s="9">
        <f t="shared" ref="H124:H186" si="11">G124</f>
        <v>13.16</v>
      </c>
      <c r="I124" s="10" t="s">
        <v>268</v>
      </c>
      <c r="J124" s="11">
        <v>42</v>
      </c>
      <c r="K124" s="11" t="s">
        <v>11</v>
      </c>
      <c r="L124" s="11">
        <v>10</v>
      </c>
      <c r="M124" s="12">
        <v>91</v>
      </c>
    </row>
    <row r="125" spans="1:13" ht="154" x14ac:dyDescent="0.35">
      <c r="A125" s="5">
        <v>121</v>
      </c>
      <c r="B125" s="13" t="s">
        <v>272</v>
      </c>
      <c r="C125" s="13" t="s">
        <v>271</v>
      </c>
      <c r="D125" s="8" t="s">
        <v>83</v>
      </c>
      <c r="E125" s="9">
        <v>9.6</v>
      </c>
      <c r="F125" s="9">
        <f t="shared" si="10"/>
        <v>9.6842105263157894</v>
      </c>
      <c r="G125" s="9">
        <v>12.32</v>
      </c>
      <c r="H125" s="9">
        <f t="shared" si="11"/>
        <v>12.32</v>
      </c>
      <c r="I125" s="10" t="s">
        <v>268</v>
      </c>
      <c r="J125" s="11">
        <v>42</v>
      </c>
      <c r="K125" s="11" t="s">
        <v>11</v>
      </c>
      <c r="L125" s="11">
        <v>10</v>
      </c>
      <c r="M125" s="12">
        <v>91</v>
      </c>
    </row>
    <row r="126" spans="1:13" ht="154" x14ac:dyDescent="0.35">
      <c r="A126" s="5">
        <v>122</v>
      </c>
      <c r="B126" s="13" t="s">
        <v>273</v>
      </c>
      <c r="C126" s="13" t="s">
        <v>284</v>
      </c>
      <c r="D126" s="8" t="s">
        <v>83</v>
      </c>
      <c r="E126" s="9">
        <v>9.6</v>
      </c>
      <c r="F126" s="9">
        <f t="shared" si="10"/>
        <v>9.6842105263157894</v>
      </c>
      <c r="G126" s="9">
        <v>12.32</v>
      </c>
      <c r="H126" s="9">
        <f t="shared" si="11"/>
        <v>12.32</v>
      </c>
      <c r="I126" s="10" t="s">
        <v>268</v>
      </c>
      <c r="J126" s="11">
        <v>42</v>
      </c>
      <c r="K126" s="11" t="s">
        <v>11</v>
      </c>
      <c r="L126" s="11">
        <v>10</v>
      </c>
      <c r="M126" s="12">
        <v>91</v>
      </c>
    </row>
    <row r="127" spans="1:13" ht="154" x14ac:dyDescent="0.35">
      <c r="A127" s="5">
        <v>123</v>
      </c>
      <c r="B127" s="13" t="s">
        <v>274</v>
      </c>
      <c r="C127" s="13" t="s">
        <v>283</v>
      </c>
      <c r="D127" s="8" t="s">
        <v>83</v>
      </c>
      <c r="E127" s="9">
        <v>9.6</v>
      </c>
      <c r="F127" s="9">
        <f t="shared" si="10"/>
        <v>9.6842105263157894</v>
      </c>
      <c r="G127" s="9">
        <v>12.32</v>
      </c>
      <c r="H127" s="9">
        <f t="shared" si="11"/>
        <v>12.32</v>
      </c>
      <c r="I127" s="10" t="s">
        <v>268</v>
      </c>
      <c r="J127" s="11">
        <v>42</v>
      </c>
      <c r="K127" s="11" t="s">
        <v>11</v>
      </c>
      <c r="L127" s="11">
        <v>1</v>
      </c>
      <c r="M127" s="12">
        <v>91</v>
      </c>
    </row>
    <row r="128" spans="1:13" ht="154" x14ac:dyDescent="0.35">
      <c r="A128" s="5">
        <v>124</v>
      </c>
      <c r="B128" s="13" t="s">
        <v>275</v>
      </c>
      <c r="C128" s="13" t="s">
        <v>282</v>
      </c>
      <c r="D128" s="8" t="s">
        <v>83</v>
      </c>
      <c r="E128" s="9">
        <v>9.6</v>
      </c>
      <c r="F128" s="9">
        <f t="shared" si="10"/>
        <v>9.6842105263157894</v>
      </c>
      <c r="G128" s="9">
        <v>12.32</v>
      </c>
      <c r="H128" s="9">
        <f t="shared" si="11"/>
        <v>12.32</v>
      </c>
      <c r="I128" s="10" t="s">
        <v>268</v>
      </c>
      <c r="J128" s="11">
        <v>42</v>
      </c>
      <c r="K128" s="11" t="s">
        <v>11</v>
      </c>
      <c r="L128" s="11">
        <v>1</v>
      </c>
      <c r="M128" s="12">
        <v>91</v>
      </c>
    </row>
    <row r="129" spans="1:13" ht="154" x14ac:dyDescent="0.35">
      <c r="A129" s="5">
        <v>125</v>
      </c>
      <c r="B129" s="13" t="s">
        <v>276</v>
      </c>
      <c r="C129" s="13" t="s">
        <v>281</v>
      </c>
      <c r="D129" s="8" t="s">
        <v>83</v>
      </c>
      <c r="E129" s="9">
        <v>9.6</v>
      </c>
      <c r="F129" s="9">
        <f t="shared" si="10"/>
        <v>9.6842105263157894</v>
      </c>
      <c r="G129" s="9">
        <v>12.32</v>
      </c>
      <c r="H129" s="9">
        <f t="shared" si="11"/>
        <v>12.32</v>
      </c>
      <c r="I129" s="10" t="s">
        <v>268</v>
      </c>
      <c r="J129" s="11">
        <v>42</v>
      </c>
      <c r="K129" s="11" t="s">
        <v>11</v>
      </c>
      <c r="L129" s="11">
        <v>1</v>
      </c>
      <c r="M129" s="12">
        <v>91</v>
      </c>
    </row>
    <row r="130" spans="1:13" ht="154" x14ac:dyDescent="0.35">
      <c r="A130" s="5">
        <v>126</v>
      </c>
      <c r="B130" s="13" t="s">
        <v>277</v>
      </c>
      <c r="C130" s="13" t="s">
        <v>280</v>
      </c>
      <c r="D130" s="8" t="s">
        <v>83</v>
      </c>
      <c r="E130" s="9">
        <v>9.6</v>
      </c>
      <c r="F130" s="9">
        <f t="shared" si="10"/>
        <v>9.6842105263157894</v>
      </c>
      <c r="G130" s="9">
        <v>12.32</v>
      </c>
      <c r="H130" s="9">
        <f t="shared" si="11"/>
        <v>12.32</v>
      </c>
      <c r="I130" s="10" t="s">
        <v>268</v>
      </c>
      <c r="J130" s="11">
        <v>42</v>
      </c>
      <c r="K130" s="11" t="s">
        <v>11</v>
      </c>
      <c r="L130" s="11">
        <v>1</v>
      </c>
      <c r="M130" s="12">
        <v>91</v>
      </c>
    </row>
    <row r="131" spans="1:13" ht="154" x14ac:dyDescent="0.35">
      <c r="A131" s="5">
        <v>127</v>
      </c>
      <c r="B131" s="13" t="s">
        <v>278</v>
      </c>
      <c r="C131" s="13" t="s">
        <v>279</v>
      </c>
      <c r="D131" s="8" t="s">
        <v>83</v>
      </c>
      <c r="E131" s="9">
        <v>9.6</v>
      </c>
      <c r="F131" s="9">
        <f t="shared" si="10"/>
        <v>9.6842105263157894</v>
      </c>
      <c r="G131" s="9">
        <v>12.29</v>
      </c>
      <c r="H131" s="9">
        <f t="shared" si="11"/>
        <v>12.29</v>
      </c>
      <c r="I131" s="10" t="s">
        <v>268</v>
      </c>
      <c r="J131" s="11">
        <v>42</v>
      </c>
      <c r="K131" s="11" t="s">
        <v>11</v>
      </c>
      <c r="L131" s="11">
        <v>1</v>
      </c>
      <c r="M131" s="12">
        <v>91</v>
      </c>
    </row>
    <row r="132" spans="1:13" ht="70" x14ac:dyDescent="0.35">
      <c r="A132" s="5">
        <v>128</v>
      </c>
      <c r="B132" s="13" t="s">
        <v>285</v>
      </c>
      <c r="C132" s="13" t="s">
        <v>290</v>
      </c>
      <c r="D132" s="8" t="s">
        <v>83</v>
      </c>
      <c r="E132" s="9">
        <v>39.9</v>
      </c>
      <c r="F132" s="9">
        <f t="shared" si="10"/>
        <v>40.25</v>
      </c>
      <c r="G132" s="9">
        <v>51.2</v>
      </c>
      <c r="H132" s="9">
        <f t="shared" si="11"/>
        <v>51.2</v>
      </c>
      <c r="I132" s="10" t="s">
        <v>268</v>
      </c>
      <c r="J132" s="11">
        <v>43</v>
      </c>
      <c r="K132" s="11" t="s">
        <v>11</v>
      </c>
      <c r="L132" s="11">
        <v>1</v>
      </c>
      <c r="M132" s="12">
        <v>91</v>
      </c>
    </row>
    <row r="133" spans="1:13" ht="70" x14ac:dyDescent="0.35">
      <c r="A133" s="5">
        <v>129</v>
      </c>
      <c r="B133" s="13" t="s">
        <v>286</v>
      </c>
      <c r="C133" s="13" t="s">
        <v>291</v>
      </c>
      <c r="D133" s="8" t="s">
        <v>83</v>
      </c>
      <c r="E133" s="9">
        <v>39.9</v>
      </c>
      <c r="F133" s="9">
        <f t="shared" si="10"/>
        <v>40.25</v>
      </c>
      <c r="G133" s="9">
        <v>51.2</v>
      </c>
      <c r="H133" s="9">
        <f t="shared" si="11"/>
        <v>51.2</v>
      </c>
      <c r="I133" s="10" t="s">
        <v>268</v>
      </c>
      <c r="J133" s="11">
        <v>44</v>
      </c>
      <c r="K133" s="11" t="s">
        <v>11</v>
      </c>
      <c r="L133" s="11">
        <v>1</v>
      </c>
      <c r="M133" s="12">
        <v>91</v>
      </c>
    </row>
    <row r="134" spans="1:13" ht="70" x14ac:dyDescent="0.35">
      <c r="A134" s="5">
        <v>130</v>
      </c>
      <c r="B134" s="13" t="s">
        <v>287</v>
      </c>
      <c r="C134" s="13" t="s">
        <v>292</v>
      </c>
      <c r="D134" s="8" t="s">
        <v>83</v>
      </c>
      <c r="E134" s="9">
        <v>39.9</v>
      </c>
      <c r="F134" s="9">
        <f t="shared" si="10"/>
        <v>40.25</v>
      </c>
      <c r="G134" s="9">
        <v>51.2</v>
      </c>
      <c r="H134" s="9">
        <f t="shared" si="11"/>
        <v>51.2</v>
      </c>
      <c r="I134" s="10" t="s">
        <v>268</v>
      </c>
      <c r="J134" s="11">
        <v>45</v>
      </c>
      <c r="K134" s="11" t="s">
        <v>11</v>
      </c>
      <c r="L134" s="11">
        <v>100</v>
      </c>
      <c r="M134" s="12">
        <v>91</v>
      </c>
    </row>
    <row r="135" spans="1:13" ht="70" x14ac:dyDescent="0.35">
      <c r="A135" s="5">
        <v>131</v>
      </c>
      <c r="B135" s="13" t="s">
        <v>288</v>
      </c>
      <c r="C135" s="13" t="s">
        <v>293</v>
      </c>
      <c r="D135" s="8" t="s">
        <v>83</v>
      </c>
      <c r="E135" s="9">
        <v>39.9</v>
      </c>
      <c r="F135" s="9">
        <f t="shared" si="10"/>
        <v>40.25</v>
      </c>
      <c r="G135" s="9">
        <v>51.2</v>
      </c>
      <c r="H135" s="9">
        <f t="shared" si="11"/>
        <v>51.2</v>
      </c>
      <c r="I135" s="10" t="s">
        <v>268</v>
      </c>
      <c r="J135" s="11">
        <v>46</v>
      </c>
      <c r="K135" s="11" t="s">
        <v>11</v>
      </c>
      <c r="L135" s="11">
        <v>100</v>
      </c>
      <c r="M135" s="12">
        <v>91</v>
      </c>
    </row>
    <row r="136" spans="1:13" ht="70" x14ac:dyDescent="0.35">
      <c r="A136" s="5">
        <v>132</v>
      </c>
      <c r="B136" s="13" t="s">
        <v>289</v>
      </c>
      <c r="C136" s="13" t="s">
        <v>294</v>
      </c>
      <c r="D136" s="8" t="s">
        <v>83</v>
      </c>
      <c r="E136" s="9">
        <v>39.9</v>
      </c>
      <c r="F136" s="9">
        <f t="shared" si="10"/>
        <v>40.25</v>
      </c>
      <c r="G136" s="9">
        <v>51.2</v>
      </c>
      <c r="H136" s="9">
        <f t="shared" si="11"/>
        <v>51.2</v>
      </c>
      <c r="I136" s="10" t="s">
        <v>268</v>
      </c>
      <c r="J136" s="11">
        <v>47</v>
      </c>
      <c r="K136" s="11" t="s">
        <v>11</v>
      </c>
      <c r="L136" s="11">
        <v>100</v>
      </c>
      <c r="M136" s="12">
        <v>91</v>
      </c>
    </row>
    <row r="137" spans="1:13" ht="112" x14ac:dyDescent="0.35">
      <c r="A137" s="5">
        <v>133</v>
      </c>
      <c r="B137" s="13" t="s">
        <v>295</v>
      </c>
      <c r="C137" s="13" t="s">
        <v>296</v>
      </c>
      <c r="D137" s="8" t="s">
        <v>83</v>
      </c>
      <c r="E137" s="9">
        <v>27.36</v>
      </c>
      <c r="F137" s="9">
        <f t="shared" si="10"/>
        <v>27.6</v>
      </c>
      <c r="G137" s="9">
        <v>35.11</v>
      </c>
      <c r="H137" s="9">
        <f t="shared" si="11"/>
        <v>35.11</v>
      </c>
      <c r="I137" s="10" t="s">
        <v>268</v>
      </c>
      <c r="J137" s="11">
        <v>48</v>
      </c>
      <c r="K137" s="11" t="s">
        <v>11</v>
      </c>
      <c r="L137" s="11">
        <v>100</v>
      </c>
      <c r="M137" s="12">
        <v>91</v>
      </c>
    </row>
    <row r="138" spans="1:13" ht="112" x14ac:dyDescent="0.35">
      <c r="A138" s="5">
        <v>134</v>
      </c>
      <c r="B138" s="13" t="s">
        <v>297</v>
      </c>
      <c r="C138" s="13" t="s">
        <v>298</v>
      </c>
      <c r="D138" s="8" t="s">
        <v>83</v>
      </c>
      <c r="E138" s="9">
        <v>27.36</v>
      </c>
      <c r="F138" s="9">
        <f t="shared" si="10"/>
        <v>27.6</v>
      </c>
      <c r="G138" s="9">
        <v>35.11</v>
      </c>
      <c r="H138" s="9">
        <f t="shared" si="11"/>
        <v>35.11</v>
      </c>
      <c r="I138" s="10" t="s">
        <v>268</v>
      </c>
      <c r="J138" s="11">
        <v>49</v>
      </c>
      <c r="K138" s="11" t="s">
        <v>11</v>
      </c>
      <c r="L138" s="11">
        <v>100</v>
      </c>
      <c r="M138" s="12">
        <v>91</v>
      </c>
    </row>
    <row r="139" spans="1:13" ht="112" x14ac:dyDescent="0.35">
      <c r="A139" s="5">
        <v>135</v>
      </c>
      <c r="B139" s="13" t="s">
        <v>299</v>
      </c>
      <c r="C139" s="13" t="s">
        <v>300</v>
      </c>
      <c r="D139" s="8" t="s">
        <v>83</v>
      </c>
      <c r="E139" s="9">
        <v>27.36</v>
      </c>
      <c r="F139" s="9">
        <f t="shared" si="10"/>
        <v>27.6</v>
      </c>
      <c r="G139" s="9">
        <v>35.11</v>
      </c>
      <c r="H139" s="9">
        <f t="shared" si="11"/>
        <v>35.11</v>
      </c>
      <c r="I139" s="10" t="s">
        <v>268</v>
      </c>
      <c r="J139" s="11">
        <v>50</v>
      </c>
      <c r="K139" s="11" t="s">
        <v>11</v>
      </c>
      <c r="L139" s="11">
        <v>100</v>
      </c>
      <c r="M139" s="12">
        <v>91</v>
      </c>
    </row>
    <row r="140" spans="1:13" ht="112" x14ac:dyDescent="0.35">
      <c r="A140" s="5">
        <v>136</v>
      </c>
      <c r="B140" s="13" t="s">
        <v>301</v>
      </c>
      <c r="C140" s="13" t="s">
        <v>302</v>
      </c>
      <c r="D140" s="8" t="s">
        <v>83</v>
      </c>
      <c r="E140" s="9">
        <v>27.36</v>
      </c>
      <c r="F140" s="9">
        <f t="shared" si="10"/>
        <v>27.6</v>
      </c>
      <c r="G140" s="9">
        <v>35.11</v>
      </c>
      <c r="H140" s="9">
        <f t="shared" si="11"/>
        <v>35.11</v>
      </c>
      <c r="I140" s="10" t="s">
        <v>268</v>
      </c>
      <c r="J140" s="11">
        <v>51</v>
      </c>
      <c r="K140" s="11" t="s">
        <v>11</v>
      </c>
      <c r="L140" s="11">
        <v>100</v>
      </c>
      <c r="M140" s="12">
        <v>91</v>
      </c>
    </row>
    <row r="141" spans="1:13" ht="112" x14ac:dyDescent="0.35">
      <c r="A141" s="5">
        <v>137</v>
      </c>
      <c r="B141" s="13" t="s">
        <v>303</v>
      </c>
      <c r="C141" s="13" t="s">
        <v>304</v>
      </c>
      <c r="D141" s="8" t="s">
        <v>83</v>
      </c>
      <c r="E141" s="9">
        <v>27.36</v>
      </c>
      <c r="F141" s="9">
        <f t="shared" si="10"/>
        <v>27.6</v>
      </c>
      <c r="G141" s="9">
        <v>35.11</v>
      </c>
      <c r="H141" s="9">
        <f t="shared" si="11"/>
        <v>35.11</v>
      </c>
      <c r="I141" s="10" t="s">
        <v>268</v>
      </c>
      <c r="J141" s="11">
        <v>52</v>
      </c>
      <c r="K141" s="11" t="s">
        <v>11</v>
      </c>
      <c r="L141" s="11">
        <v>100</v>
      </c>
      <c r="M141" s="12">
        <v>91</v>
      </c>
    </row>
    <row r="142" spans="1:13" ht="112" x14ac:dyDescent="0.35">
      <c r="A142" s="5">
        <v>138</v>
      </c>
      <c r="B142" s="13" t="s">
        <v>305</v>
      </c>
      <c r="C142" s="13" t="s">
        <v>306</v>
      </c>
      <c r="D142" s="8" t="s">
        <v>83</v>
      </c>
      <c r="E142" s="9">
        <v>27.36</v>
      </c>
      <c r="F142" s="9">
        <f t="shared" si="10"/>
        <v>27.6</v>
      </c>
      <c r="G142" s="9">
        <v>35.11</v>
      </c>
      <c r="H142" s="9">
        <f t="shared" si="11"/>
        <v>35.11</v>
      </c>
      <c r="I142" s="10" t="s">
        <v>268</v>
      </c>
      <c r="J142" s="11">
        <v>53</v>
      </c>
      <c r="K142" s="11" t="s">
        <v>11</v>
      </c>
      <c r="L142" s="11">
        <v>100</v>
      </c>
      <c r="M142" s="12">
        <v>91</v>
      </c>
    </row>
    <row r="143" spans="1:13" ht="112" x14ac:dyDescent="0.35">
      <c r="A143" s="5">
        <v>139</v>
      </c>
      <c r="B143" s="13" t="s">
        <v>307</v>
      </c>
      <c r="C143" s="13" t="s">
        <v>308</v>
      </c>
      <c r="D143" s="8" t="s">
        <v>83</v>
      </c>
      <c r="E143" s="9">
        <v>26.22</v>
      </c>
      <c r="F143" s="9">
        <f t="shared" si="10"/>
        <v>26.45</v>
      </c>
      <c r="G143" s="9">
        <v>35.11</v>
      </c>
      <c r="H143" s="9">
        <f t="shared" si="11"/>
        <v>35.11</v>
      </c>
      <c r="I143" s="10" t="s">
        <v>268</v>
      </c>
      <c r="J143" s="11">
        <v>54</v>
      </c>
      <c r="K143" s="11" t="s">
        <v>11</v>
      </c>
      <c r="L143" s="11">
        <v>100</v>
      </c>
      <c r="M143" s="12">
        <v>91</v>
      </c>
    </row>
    <row r="144" spans="1:13" ht="168" x14ac:dyDescent="0.35">
      <c r="A144" s="5">
        <v>140</v>
      </c>
      <c r="B144" s="13" t="s">
        <v>310</v>
      </c>
      <c r="C144" s="13" t="s">
        <v>309</v>
      </c>
      <c r="D144" s="8" t="s">
        <v>12</v>
      </c>
      <c r="E144" s="9">
        <v>38.76</v>
      </c>
      <c r="F144" s="9">
        <f t="shared" si="10"/>
        <v>39.099999999999994</v>
      </c>
      <c r="G144" s="9">
        <v>50.06</v>
      </c>
      <c r="H144" s="9">
        <f t="shared" si="11"/>
        <v>50.06</v>
      </c>
      <c r="I144" s="10" t="s">
        <v>522</v>
      </c>
      <c r="J144" s="11">
        <v>42</v>
      </c>
      <c r="K144" s="11" t="s">
        <v>11</v>
      </c>
      <c r="L144" s="11">
        <v>1</v>
      </c>
      <c r="M144" s="12">
        <v>91</v>
      </c>
    </row>
    <row r="145" spans="1:13" ht="168" x14ac:dyDescent="0.35">
      <c r="A145" s="5">
        <v>141</v>
      </c>
      <c r="B145" s="13" t="s">
        <v>311</v>
      </c>
      <c r="C145" s="13" t="s">
        <v>309</v>
      </c>
      <c r="D145" s="8" t="s">
        <v>12</v>
      </c>
      <c r="E145" s="9">
        <v>38.76</v>
      </c>
      <c r="F145" s="9">
        <f t="shared" si="10"/>
        <v>39.099999999999994</v>
      </c>
      <c r="G145" s="9">
        <v>50.06</v>
      </c>
      <c r="H145" s="9">
        <f t="shared" si="11"/>
        <v>50.06</v>
      </c>
      <c r="I145" s="10" t="s">
        <v>522</v>
      </c>
      <c r="J145" s="11">
        <v>60</v>
      </c>
      <c r="K145" s="11" t="s">
        <v>11</v>
      </c>
      <c r="L145" s="11">
        <v>20</v>
      </c>
      <c r="M145" s="12">
        <v>96</v>
      </c>
    </row>
    <row r="146" spans="1:13" ht="168" x14ac:dyDescent="0.35">
      <c r="A146" s="5">
        <v>142</v>
      </c>
      <c r="B146" s="13" t="s">
        <v>312</v>
      </c>
      <c r="C146" s="13" t="s">
        <v>309</v>
      </c>
      <c r="D146" s="8" t="s">
        <v>12</v>
      </c>
      <c r="E146" s="9">
        <v>38.76</v>
      </c>
      <c r="F146" s="9">
        <f t="shared" si="10"/>
        <v>39.099999999999994</v>
      </c>
      <c r="G146" s="9">
        <v>50.06</v>
      </c>
      <c r="H146" s="9">
        <f t="shared" si="11"/>
        <v>50.06</v>
      </c>
      <c r="I146" s="10" t="s">
        <v>522</v>
      </c>
      <c r="J146" s="11">
        <v>60</v>
      </c>
      <c r="K146" s="11" t="s">
        <v>11</v>
      </c>
      <c r="L146" s="11">
        <v>20</v>
      </c>
      <c r="M146" s="12">
        <v>96</v>
      </c>
    </row>
    <row r="147" spans="1:13" ht="168" x14ac:dyDescent="0.35">
      <c r="A147" s="5">
        <v>143</v>
      </c>
      <c r="B147" s="13" t="s">
        <v>313</v>
      </c>
      <c r="C147" s="13" t="s">
        <v>309</v>
      </c>
      <c r="D147" s="8" t="s">
        <v>12</v>
      </c>
      <c r="E147" s="9">
        <v>38.76</v>
      </c>
      <c r="F147" s="9">
        <f t="shared" si="10"/>
        <v>39.099999999999994</v>
      </c>
      <c r="G147" s="9">
        <v>50.06</v>
      </c>
      <c r="H147" s="9">
        <f t="shared" si="11"/>
        <v>50.06</v>
      </c>
      <c r="I147" s="10" t="s">
        <v>522</v>
      </c>
      <c r="J147" s="11">
        <v>60</v>
      </c>
      <c r="K147" s="11" t="s">
        <v>11</v>
      </c>
      <c r="L147" s="11">
        <v>20</v>
      </c>
      <c r="M147" s="12">
        <v>96</v>
      </c>
    </row>
    <row r="148" spans="1:13" ht="168" x14ac:dyDescent="0.35">
      <c r="A148" s="5">
        <v>144</v>
      </c>
      <c r="B148" s="13" t="s">
        <v>314</v>
      </c>
      <c r="C148" s="13" t="s">
        <v>309</v>
      </c>
      <c r="D148" s="8" t="s">
        <v>12</v>
      </c>
      <c r="E148" s="9">
        <v>38.76</v>
      </c>
      <c r="F148" s="9">
        <f t="shared" si="10"/>
        <v>39.099999999999994</v>
      </c>
      <c r="G148" s="9">
        <v>50.06</v>
      </c>
      <c r="H148" s="9">
        <f t="shared" si="11"/>
        <v>50.06</v>
      </c>
      <c r="I148" s="10" t="s">
        <v>522</v>
      </c>
      <c r="J148" s="11">
        <v>60</v>
      </c>
      <c r="K148" s="11" t="s">
        <v>11</v>
      </c>
      <c r="L148" s="11">
        <v>20</v>
      </c>
      <c r="M148" s="12">
        <v>96</v>
      </c>
    </row>
    <row r="149" spans="1:13" ht="168" x14ac:dyDescent="0.35">
      <c r="A149" s="5">
        <v>145</v>
      </c>
      <c r="B149" s="13" t="s">
        <v>315</v>
      </c>
      <c r="C149" s="13" t="s">
        <v>309</v>
      </c>
      <c r="D149" s="8" t="s">
        <v>12</v>
      </c>
      <c r="E149" s="9">
        <v>38.76</v>
      </c>
      <c r="F149" s="9">
        <f t="shared" si="10"/>
        <v>39.099999999999994</v>
      </c>
      <c r="G149" s="9">
        <v>50.06</v>
      </c>
      <c r="H149" s="9">
        <f t="shared" si="11"/>
        <v>50.06</v>
      </c>
      <c r="I149" s="10" t="s">
        <v>522</v>
      </c>
      <c r="J149" s="11">
        <v>60</v>
      </c>
      <c r="K149" s="11" t="s">
        <v>11</v>
      </c>
      <c r="L149" s="11">
        <v>20</v>
      </c>
      <c r="M149" s="12">
        <v>96</v>
      </c>
    </row>
    <row r="150" spans="1:13" ht="168" x14ac:dyDescent="0.35">
      <c r="A150" s="5">
        <v>146</v>
      </c>
      <c r="B150" s="13" t="s">
        <v>316</v>
      </c>
      <c r="C150" s="13" t="s">
        <v>309</v>
      </c>
      <c r="D150" s="8" t="s">
        <v>12</v>
      </c>
      <c r="E150" s="9">
        <v>38.76</v>
      </c>
      <c r="F150" s="9">
        <f t="shared" si="10"/>
        <v>39.099999999999994</v>
      </c>
      <c r="G150" s="9">
        <v>50.06</v>
      </c>
      <c r="H150" s="9">
        <f t="shared" si="11"/>
        <v>50.06</v>
      </c>
      <c r="I150" s="10" t="s">
        <v>522</v>
      </c>
      <c r="J150" s="11">
        <v>60</v>
      </c>
      <c r="K150" s="11" t="s">
        <v>11</v>
      </c>
      <c r="L150" s="11">
        <v>20</v>
      </c>
      <c r="M150" s="12">
        <v>96</v>
      </c>
    </row>
    <row r="151" spans="1:13" ht="168" x14ac:dyDescent="0.35">
      <c r="A151" s="5">
        <v>147</v>
      </c>
      <c r="B151" s="13" t="s">
        <v>317</v>
      </c>
      <c r="C151" s="13" t="s">
        <v>309</v>
      </c>
      <c r="D151" s="8" t="s">
        <v>12</v>
      </c>
      <c r="E151" s="9">
        <v>38.76</v>
      </c>
      <c r="F151" s="9">
        <f t="shared" si="10"/>
        <v>39.099999999999994</v>
      </c>
      <c r="G151" s="9">
        <v>50.06</v>
      </c>
      <c r="H151" s="9">
        <f t="shared" si="11"/>
        <v>50.06</v>
      </c>
      <c r="I151" s="10" t="s">
        <v>522</v>
      </c>
      <c r="J151" s="11">
        <v>60</v>
      </c>
      <c r="K151" s="11" t="s">
        <v>11</v>
      </c>
      <c r="L151" s="11">
        <v>20</v>
      </c>
      <c r="M151" s="12">
        <v>96</v>
      </c>
    </row>
    <row r="152" spans="1:13" ht="168" x14ac:dyDescent="0.35">
      <c r="A152" s="5">
        <v>148</v>
      </c>
      <c r="B152" s="13" t="s">
        <v>320</v>
      </c>
      <c r="C152" s="13" t="s">
        <v>318</v>
      </c>
      <c r="D152" s="8" t="s">
        <v>12</v>
      </c>
      <c r="E152" s="9">
        <v>50.16</v>
      </c>
      <c r="F152" s="9">
        <f t="shared" si="10"/>
        <v>50.599999999999994</v>
      </c>
      <c r="G152" s="9">
        <v>64.78</v>
      </c>
      <c r="H152" s="9">
        <f t="shared" si="11"/>
        <v>64.78</v>
      </c>
      <c r="I152" s="10" t="s">
        <v>522</v>
      </c>
      <c r="J152" s="11">
        <v>60</v>
      </c>
      <c r="K152" s="11" t="s">
        <v>11</v>
      </c>
      <c r="L152" s="11">
        <v>20</v>
      </c>
      <c r="M152" s="12">
        <v>96</v>
      </c>
    </row>
    <row r="153" spans="1:13" ht="168" x14ac:dyDescent="0.35">
      <c r="A153" s="5">
        <v>149</v>
      </c>
      <c r="B153" s="13" t="s">
        <v>319</v>
      </c>
      <c r="C153" s="13" t="s">
        <v>318</v>
      </c>
      <c r="D153" s="8" t="s">
        <v>12</v>
      </c>
      <c r="E153" s="9">
        <v>50.16</v>
      </c>
      <c r="F153" s="9">
        <f t="shared" si="10"/>
        <v>50.599999999999994</v>
      </c>
      <c r="G153" s="9">
        <v>64.78</v>
      </c>
      <c r="H153" s="9">
        <f t="shared" si="11"/>
        <v>64.78</v>
      </c>
      <c r="I153" s="10" t="s">
        <v>522</v>
      </c>
      <c r="J153" s="11">
        <v>60</v>
      </c>
      <c r="K153" s="11" t="s">
        <v>11</v>
      </c>
      <c r="L153" s="11">
        <v>20</v>
      </c>
      <c r="M153" s="12">
        <v>96</v>
      </c>
    </row>
    <row r="154" spans="1:13" ht="168" x14ac:dyDescent="0.35">
      <c r="A154" s="5">
        <v>150</v>
      </c>
      <c r="B154" s="13" t="s">
        <v>321</v>
      </c>
      <c r="C154" s="13" t="s">
        <v>318</v>
      </c>
      <c r="D154" s="8" t="s">
        <v>12</v>
      </c>
      <c r="E154" s="9">
        <v>50.16</v>
      </c>
      <c r="F154" s="9">
        <f t="shared" si="10"/>
        <v>50.599999999999994</v>
      </c>
      <c r="G154" s="9">
        <v>64.78</v>
      </c>
      <c r="H154" s="9">
        <f t="shared" si="11"/>
        <v>64.78</v>
      </c>
      <c r="I154" s="10" t="s">
        <v>522</v>
      </c>
      <c r="J154" s="11">
        <v>60</v>
      </c>
      <c r="K154" s="11" t="s">
        <v>11</v>
      </c>
      <c r="L154" s="11">
        <v>20</v>
      </c>
      <c r="M154" s="12">
        <v>96</v>
      </c>
    </row>
    <row r="155" spans="1:13" ht="168" x14ac:dyDescent="0.35">
      <c r="A155" s="5">
        <v>151</v>
      </c>
      <c r="B155" s="13" t="s">
        <v>322</v>
      </c>
      <c r="C155" s="13" t="s">
        <v>318</v>
      </c>
      <c r="D155" s="8" t="s">
        <v>12</v>
      </c>
      <c r="E155" s="9">
        <v>50.16</v>
      </c>
      <c r="F155" s="9">
        <f t="shared" si="10"/>
        <v>50.599999999999994</v>
      </c>
      <c r="G155" s="9">
        <v>64.78</v>
      </c>
      <c r="H155" s="9">
        <f t="shared" si="11"/>
        <v>64.78</v>
      </c>
      <c r="I155" s="10" t="s">
        <v>522</v>
      </c>
      <c r="J155" s="11">
        <v>60</v>
      </c>
      <c r="K155" s="11" t="s">
        <v>11</v>
      </c>
      <c r="L155" s="11">
        <v>20</v>
      </c>
      <c r="M155" s="12">
        <v>96</v>
      </c>
    </row>
    <row r="156" spans="1:13" ht="168" x14ac:dyDescent="0.35">
      <c r="A156" s="5">
        <v>152</v>
      </c>
      <c r="B156" s="13" t="s">
        <v>323</v>
      </c>
      <c r="C156" s="13" t="s">
        <v>318</v>
      </c>
      <c r="D156" s="8" t="s">
        <v>12</v>
      </c>
      <c r="E156" s="9">
        <v>50.16</v>
      </c>
      <c r="F156" s="9">
        <f t="shared" si="10"/>
        <v>50.599999999999994</v>
      </c>
      <c r="G156" s="9">
        <v>64.78</v>
      </c>
      <c r="H156" s="9">
        <f t="shared" si="11"/>
        <v>64.78</v>
      </c>
      <c r="I156" s="10" t="s">
        <v>522</v>
      </c>
      <c r="J156" s="11">
        <v>60</v>
      </c>
      <c r="K156" s="11" t="s">
        <v>11</v>
      </c>
      <c r="L156" s="11">
        <v>20</v>
      </c>
      <c r="M156" s="12">
        <v>96</v>
      </c>
    </row>
    <row r="157" spans="1:13" ht="168" x14ac:dyDescent="0.35">
      <c r="A157" s="5">
        <v>153</v>
      </c>
      <c r="B157" s="13" t="s">
        <v>324</v>
      </c>
      <c r="C157" s="13" t="s">
        <v>318</v>
      </c>
      <c r="D157" s="8" t="s">
        <v>12</v>
      </c>
      <c r="E157" s="9">
        <v>50.16</v>
      </c>
      <c r="F157" s="9">
        <f t="shared" si="10"/>
        <v>50.599999999999994</v>
      </c>
      <c r="G157" s="9">
        <v>64.78</v>
      </c>
      <c r="H157" s="9">
        <f t="shared" si="11"/>
        <v>64.78</v>
      </c>
      <c r="I157" s="10" t="s">
        <v>522</v>
      </c>
      <c r="J157" s="11">
        <v>60</v>
      </c>
      <c r="K157" s="11" t="s">
        <v>11</v>
      </c>
      <c r="L157" s="11">
        <v>20</v>
      </c>
      <c r="M157" s="12">
        <v>96</v>
      </c>
    </row>
    <row r="158" spans="1:13" ht="168" x14ac:dyDescent="0.35">
      <c r="A158" s="5">
        <v>154</v>
      </c>
      <c r="B158" s="13" t="s">
        <v>325</v>
      </c>
      <c r="C158" s="13" t="s">
        <v>318</v>
      </c>
      <c r="D158" s="8" t="s">
        <v>12</v>
      </c>
      <c r="E158" s="9">
        <v>50.16</v>
      </c>
      <c r="F158" s="9">
        <f t="shared" si="10"/>
        <v>50.599999999999994</v>
      </c>
      <c r="G158" s="9">
        <v>64.78</v>
      </c>
      <c r="H158" s="9">
        <f t="shared" si="11"/>
        <v>64.78</v>
      </c>
      <c r="I158" s="10" t="s">
        <v>522</v>
      </c>
      <c r="J158" s="11">
        <v>60</v>
      </c>
      <c r="K158" s="11" t="s">
        <v>11</v>
      </c>
      <c r="L158" s="11">
        <v>20</v>
      </c>
      <c r="M158" s="12">
        <v>96</v>
      </c>
    </row>
    <row r="159" spans="1:13" ht="168" x14ac:dyDescent="0.35">
      <c r="A159" s="5">
        <v>155</v>
      </c>
      <c r="B159" s="13" t="s">
        <v>326</v>
      </c>
      <c r="C159" s="13" t="s">
        <v>318</v>
      </c>
      <c r="D159" s="8" t="s">
        <v>12</v>
      </c>
      <c r="E159" s="9">
        <v>50.16</v>
      </c>
      <c r="F159" s="9">
        <f t="shared" si="10"/>
        <v>50.599999999999994</v>
      </c>
      <c r="G159" s="9">
        <v>64.78</v>
      </c>
      <c r="H159" s="9">
        <f t="shared" si="11"/>
        <v>64.78</v>
      </c>
      <c r="I159" s="10" t="s">
        <v>522</v>
      </c>
      <c r="J159" s="11">
        <v>60</v>
      </c>
      <c r="K159" s="11" t="s">
        <v>11</v>
      </c>
      <c r="L159" s="11">
        <v>20</v>
      </c>
      <c r="M159" s="12">
        <v>96</v>
      </c>
    </row>
    <row r="160" spans="1:13" ht="168" x14ac:dyDescent="0.35">
      <c r="A160" s="5">
        <v>156</v>
      </c>
      <c r="B160" s="13" t="s">
        <v>342</v>
      </c>
      <c r="C160" s="13" t="s">
        <v>341</v>
      </c>
      <c r="D160" s="8" t="s">
        <v>12</v>
      </c>
      <c r="E160" s="9">
        <v>47.88</v>
      </c>
      <c r="F160" s="9">
        <f t="shared" si="10"/>
        <v>48.300000000000004</v>
      </c>
      <c r="G160" s="9">
        <v>61.84</v>
      </c>
      <c r="H160" s="9">
        <f t="shared" si="11"/>
        <v>61.84</v>
      </c>
      <c r="I160" s="10" t="s">
        <v>522</v>
      </c>
      <c r="J160" s="11">
        <v>60</v>
      </c>
      <c r="K160" s="11" t="s">
        <v>11</v>
      </c>
      <c r="L160" s="11">
        <v>20</v>
      </c>
      <c r="M160" s="12">
        <v>96</v>
      </c>
    </row>
    <row r="161" spans="1:13" ht="168" x14ac:dyDescent="0.35">
      <c r="A161" s="5">
        <v>157</v>
      </c>
      <c r="B161" s="13" t="s">
        <v>340</v>
      </c>
      <c r="C161" s="13" t="s">
        <v>339</v>
      </c>
      <c r="D161" s="8" t="s">
        <v>12</v>
      </c>
      <c r="E161" s="9">
        <v>47.88</v>
      </c>
      <c r="F161" s="9">
        <f t="shared" si="10"/>
        <v>48.300000000000004</v>
      </c>
      <c r="G161" s="9">
        <v>61.84</v>
      </c>
      <c r="H161" s="9">
        <f t="shared" si="11"/>
        <v>61.84</v>
      </c>
      <c r="I161" s="10" t="s">
        <v>522</v>
      </c>
      <c r="J161" s="11">
        <v>60</v>
      </c>
      <c r="K161" s="11" t="s">
        <v>11</v>
      </c>
      <c r="L161" s="11">
        <v>20</v>
      </c>
      <c r="M161" s="12">
        <v>96</v>
      </c>
    </row>
    <row r="162" spans="1:13" ht="168" x14ac:dyDescent="0.35">
      <c r="A162" s="5">
        <v>158</v>
      </c>
      <c r="B162" s="13" t="s">
        <v>338</v>
      </c>
      <c r="C162" s="13" t="s">
        <v>337</v>
      </c>
      <c r="D162" s="8" t="s">
        <v>12</v>
      </c>
      <c r="E162" s="9">
        <v>47.88</v>
      </c>
      <c r="F162" s="9">
        <f t="shared" si="10"/>
        <v>48.300000000000004</v>
      </c>
      <c r="G162" s="9">
        <v>61.84</v>
      </c>
      <c r="H162" s="9">
        <f t="shared" si="11"/>
        <v>61.84</v>
      </c>
      <c r="I162" s="10" t="s">
        <v>522</v>
      </c>
      <c r="J162" s="11">
        <v>60</v>
      </c>
      <c r="K162" s="11" t="s">
        <v>11</v>
      </c>
      <c r="L162" s="11">
        <v>20</v>
      </c>
      <c r="M162" s="12">
        <v>96</v>
      </c>
    </row>
    <row r="163" spans="1:13" ht="168" x14ac:dyDescent="0.35">
      <c r="A163" s="5">
        <v>159</v>
      </c>
      <c r="B163" s="13" t="s">
        <v>336</v>
      </c>
      <c r="C163" s="13" t="s">
        <v>335</v>
      </c>
      <c r="D163" s="8" t="s">
        <v>12</v>
      </c>
      <c r="E163" s="9">
        <v>47.88</v>
      </c>
      <c r="F163" s="9">
        <f t="shared" si="10"/>
        <v>48.300000000000004</v>
      </c>
      <c r="G163" s="9">
        <v>61.84</v>
      </c>
      <c r="H163" s="9">
        <f t="shared" si="11"/>
        <v>61.84</v>
      </c>
      <c r="I163" s="10" t="s">
        <v>522</v>
      </c>
      <c r="J163" s="11">
        <v>60</v>
      </c>
      <c r="K163" s="11" t="s">
        <v>11</v>
      </c>
      <c r="L163" s="11">
        <v>20</v>
      </c>
      <c r="M163" s="12">
        <v>96</v>
      </c>
    </row>
    <row r="164" spans="1:13" ht="168" x14ac:dyDescent="0.35">
      <c r="A164" s="5">
        <v>160</v>
      </c>
      <c r="B164" s="13" t="s">
        <v>334</v>
      </c>
      <c r="C164" s="13" t="s">
        <v>333</v>
      </c>
      <c r="D164" s="8" t="s">
        <v>12</v>
      </c>
      <c r="E164" s="9">
        <v>47.88</v>
      </c>
      <c r="F164" s="9">
        <f t="shared" si="10"/>
        <v>48.300000000000004</v>
      </c>
      <c r="G164" s="9">
        <v>61.84</v>
      </c>
      <c r="H164" s="9">
        <f t="shared" si="11"/>
        <v>61.84</v>
      </c>
      <c r="I164" s="10" t="s">
        <v>522</v>
      </c>
      <c r="J164" s="11">
        <v>60</v>
      </c>
      <c r="K164" s="11" t="s">
        <v>11</v>
      </c>
      <c r="L164" s="11">
        <v>20</v>
      </c>
      <c r="M164" s="12">
        <v>96</v>
      </c>
    </row>
    <row r="165" spans="1:13" ht="168" x14ac:dyDescent="0.35">
      <c r="A165" s="5">
        <v>161</v>
      </c>
      <c r="B165" s="13" t="s">
        <v>332</v>
      </c>
      <c r="C165" s="13" t="s">
        <v>331</v>
      </c>
      <c r="D165" s="8" t="s">
        <v>12</v>
      </c>
      <c r="E165" s="9">
        <v>47.88</v>
      </c>
      <c r="F165" s="9">
        <f t="shared" si="10"/>
        <v>48.300000000000004</v>
      </c>
      <c r="G165" s="9">
        <v>61.84</v>
      </c>
      <c r="H165" s="9">
        <f t="shared" si="11"/>
        <v>61.84</v>
      </c>
      <c r="I165" s="10" t="s">
        <v>522</v>
      </c>
      <c r="J165" s="11">
        <v>60</v>
      </c>
      <c r="K165" s="11" t="s">
        <v>11</v>
      </c>
      <c r="L165" s="11">
        <v>20</v>
      </c>
      <c r="M165" s="12">
        <v>96</v>
      </c>
    </row>
    <row r="166" spans="1:13" ht="168" x14ac:dyDescent="0.35">
      <c r="A166" s="5">
        <v>162</v>
      </c>
      <c r="B166" s="13" t="s">
        <v>330</v>
      </c>
      <c r="C166" s="13" t="s">
        <v>329</v>
      </c>
      <c r="D166" s="8" t="s">
        <v>12</v>
      </c>
      <c r="E166" s="9">
        <v>47.88</v>
      </c>
      <c r="F166" s="9">
        <f t="shared" si="10"/>
        <v>48.300000000000004</v>
      </c>
      <c r="G166" s="9">
        <v>61.84</v>
      </c>
      <c r="H166" s="9">
        <f t="shared" si="11"/>
        <v>61.84</v>
      </c>
      <c r="I166" s="10" t="s">
        <v>522</v>
      </c>
      <c r="J166" s="11">
        <v>60</v>
      </c>
      <c r="K166" s="11" t="s">
        <v>11</v>
      </c>
      <c r="L166" s="11">
        <v>20</v>
      </c>
      <c r="M166" s="12">
        <v>96</v>
      </c>
    </row>
    <row r="167" spans="1:13" ht="168" x14ac:dyDescent="0.35">
      <c r="A167" s="5">
        <v>163</v>
      </c>
      <c r="B167" s="13" t="s">
        <v>328</v>
      </c>
      <c r="C167" s="13" t="s">
        <v>327</v>
      </c>
      <c r="D167" s="8" t="s">
        <v>12</v>
      </c>
      <c r="E167" s="9">
        <v>47.88</v>
      </c>
      <c r="F167" s="9">
        <f t="shared" si="10"/>
        <v>48.300000000000004</v>
      </c>
      <c r="G167" s="9">
        <v>61.84</v>
      </c>
      <c r="H167" s="9">
        <f t="shared" si="11"/>
        <v>61.84</v>
      </c>
      <c r="I167" s="10" t="s">
        <v>522</v>
      </c>
      <c r="J167" s="11">
        <v>60</v>
      </c>
      <c r="K167" s="11" t="s">
        <v>11</v>
      </c>
      <c r="L167" s="11">
        <v>20</v>
      </c>
      <c r="M167" s="12">
        <v>96</v>
      </c>
    </row>
    <row r="168" spans="1:13" ht="168" x14ac:dyDescent="0.35">
      <c r="A168" s="5">
        <v>164</v>
      </c>
      <c r="B168" s="13" t="s">
        <v>344</v>
      </c>
      <c r="C168" s="13" t="s">
        <v>343</v>
      </c>
      <c r="D168" s="8" t="s">
        <v>12</v>
      </c>
      <c r="E168" s="9">
        <v>50.16</v>
      </c>
      <c r="F168" s="9">
        <f t="shared" si="10"/>
        <v>50.599999999999994</v>
      </c>
      <c r="G168" s="9">
        <v>64.78</v>
      </c>
      <c r="H168" s="9">
        <f t="shared" si="11"/>
        <v>64.78</v>
      </c>
      <c r="I168" s="10" t="s">
        <v>522</v>
      </c>
      <c r="J168" s="11">
        <v>60</v>
      </c>
      <c r="K168" s="11" t="s">
        <v>11</v>
      </c>
      <c r="L168" s="11">
        <v>20</v>
      </c>
      <c r="M168" s="12">
        <v>96</v>
      </c>
    </row>
    <row r="169" spans="1:13" ht="168" x14ac:dyDescent="0.35">
      <c r="A169" s="5">
        <v>165</v>
      </c>
      <c r="B169" s="13" t="s">
        <v>345</v>
      </c>
      <c r="C169" s="13" t="s">
        <v>343</v>
      </c>
      <c r="D169" s="8" t="s">
        <v>12</v>
      </c>
      <c r="E169" s="9">
        <v>50.16</v>
      </c>
      <c r="F169" s="9">
        <f t="shared" si="10"/>
        <v>50.599999999999994</v>
      </c>
      <c r="G169" s="9">
        <v>64.78</v>
      </c>
      <c r="H169" s="9">
        <f t="shared" si="11"/>
        <v>64.78</v>
      </c>
      <c r="I169" s="10" t="s">
        <v>522</v>
      </c>
      <c r="J169" s="11">
        <v>60</v>
      </c>
      <c r="K169" s="11" t="s">
        <v>11</v>
      </c>
      <c r="L169" s="11">
        <v>20</v>
      </c>
      <c r="M169" s="12">
        <v>96</v>
      </c>
    </row>
    <row r="170" spans="1:13" ht="168" x14ac:dyDescent="0.35">
      <c r="A170" s="5">
        <v>166</v>
      </c>
      <c r="B170" s="13" t="s">
        <v>346</v>
      </c>
      <c r="C170" s="13" t="s">
        <v>343</v>
      </c>
      <c r="D170" s="8" t="s">
        <v>12</v>
      </c>
      <c r="E170" s="9">
        <v>50.16</v>
      </c>
      <c r="F170" s="9">
        <f t="shared" si="10"/>
        <v>50.599999999999994</v>
      </c>
      <c r="G170" s="9">
        <v>64.78</v>
      </c>
      <c r="H170" s="9">
        <f t="shared" si="11"/>
        <v>64.78</v>
      </c>
      <c r="I170" s="10" t="s">
        <v>522</v>
      </c>
      <c r="J170" s="11">
        <v>60</v>
      </c>
      <c r="K170" s="11" t="s">
        <v>11</v>
      </c>
      <c r="L170" s="11">
        <v>20</v>
      </c>
      <c r="M170" s="12">
        <v>96</v>
      </c>
    </row>
    <row r="171" spans="1:13" ht="168" x14ac:dyDescent="0.35">
      <c r="A171" s="5">
        <v>167</v>
      </c>
      <c r="B171" s="13" t="s">
        <v>347</v>
      </c>
      <c r="C171" s="13" t="s">
        <v>343</v>
      </c>
      <c r="D171" s="8" t="s">
        <v>12</v>
      </c>
      <c r="E171" s="9">
        <v>50.16</v>
      </c>
      <c r="F171" s="9">
        <f t="shared" si="10"/>
        <v>50.599999999999994</v>
      </c>
      <c r="G171" s="9">
        <v>64.78</v>
      </c>
      <c r="H171" s="9">
        <f t="shared" si="11"/>
        <v>64.78</v>
      </c>
      <c r="I171" s="10" t="s">
        <v>522</v>
      </c>
      <c r="J171" s="11">
        <v>60</v>
      </c>
      <c r="K171" s="11" t="s">
        <v>11</v>
      </c>
      <c r="L171" s="11">
        <v>20</v>
      </c>
      <c r="M171" s="12">
        <v>96</v>
      </c>
    </row>
    <row r="172" spans="1:13" ht="168" x14ac:dyDescent="0.35">
      <c r="A172" s="5">
        <v>168</v>
      </c>
      <c r="B172" s="13" t="s">
        <v>348</v>
      </c>
      <c r="C172" s="13" t="s">
        <v>343</v>
      </c>
      <c r="D172" s="8" t="s">
        <v>12</v>
      </c>
      <c r="E172" s="9">
        <v>50.16</v>
      </c>
      <c r="F172" s="9">
        <f t="shared" si="10"/>
        <v>50.599999999999994</v>
      </c>
      <c r="G172" s="9">
        <v>64.78</v>
      </c>
      <c r="H172" s="9">
        <f t="shared" si="11"/>
        <v>64.78</v>
      </c>
      <c r="I172" s="10" t="s">
        <v>522</v>
      </c>
      <c r="J172" s="11">
        <v>60</v>
      </c>
      <c r="K172" s="11" t="s">
        <v>11</v>
      </c>
      <c r="L172" s="11">
        <v>20</v>
      </c>
      <c r="M172" s="12">
        <v>96</v>
      </c>
    </row>
    <row r="173" spans="1:13" ht="168" x14ac:dyDescent="0.35">
      <c r="A173" s="5">
        <v>169</v>
      </c>
      <c r="B173" s="13" t="s">
        <v>350</v>
      </c>
      <c r="C173" s="13" t="s">
        <v>349</v>
      </c>
      <c r="D173" s="8" t="s">
        <v>12</v>
      </c>
      <c r="E173" s="9">
        <v>50.16</v>
      </c>
      <c r="F173" s="9">
        <f t="shared" si="10"/>
        <v>50.599999999999994</v>
      </c>
      <c r="G173" s="9">
        <v>64.78</v>
      </c>
      <c r="H173" s="9">
        <f t="shared" si="11"/>
        <v>64.78</v>
      </c>
      <c r="I173" s="10" t="s">
        <v>522</v>
      </c>
      <c r="J173" s="11">
        <v>60</v>
      </c>
      <c r="K173" s="11" t="s">
        <v>11</v>
      </c>
      <c r="L173" s="11">
        <v>20</v>
      </c>
      <c r="M173" s="12">
        <v>96</v>
      </c>
    </row>
    <row r="174" spans="1:13" ht="168" x14ac:dyDescent="0.35">
      <c r="A174" s="5">
        <v>170</v>
      </c>
      <c r="B174" s="13" t="s">
        <v>351</v>
      </c>
      <c r="C174" s="13" t="s">
        <v>343</v>
      </c>
      <c r="D174" s="8" t="s">
        <v>12</v>
      </c>
      <c r="E174" s="9">
        <v>50.16</v>
      </c>
      <c r="F174" s="9">
        <f t="shared" si="10"/>
        <v>50.599999999999994</v>
      </c>
      <c r="G174" s="9">
        <v>64.78</v>
      </c>
      <c r="H174" s="9">
        <f t="shared" si="11"/>
        <v>64.78</v>
      </c>
      <c r="I174" s="10" t="s">
        <v>522</v>
      </c>
      <c r="J174" s="11">
        <v>60</v>
      </c>
      <c r="K174" s="11" t="s">
        <v>11</v>
      </c>
      <c r="L174" s="11">
        <v>20</v>
      </c>
      <c r="M174" s="12">
        <v>96</v>
      </c>
    </row>
    <row r="175" spans="1:13" ht="168" x14ac:dyDescent="0.35">
      <c r="A175" s="5">
        <v>171</v>
      </c>
      <c r="B175" s="13" t="s">
        <v>352</v>
      </c>
      <c r="C175" s="13" t="s">
        <v>343</v>
      </c>
      <c r="D175" s="8" t="s">
        <v>12</v>
      </c>
      <c r="E175" s="9">
        <v>50.16</v>
      </c>
      <c r="F175" s="9">
        <f t="shared" si="10"/>
        <v>50.599999999999994</v>
      </c>
      <c r="G175" s="9">
        <v>64.78</v>
      </c>
      <c r="H175" s="9">
        <f t="shared" si="11"/>
        <v>64.78</v>
      </c>
      <c r="I175" s="10" t="s">
        <v>522</v>
      </c>
      <c r="J175" s="11">
        <v>60</v>
      </c>
      <c r="K175" s="11" t="s">
        <v>11</v>
      </c>
      <c r="L175" s="11">
        <v>20</v>
      </c>
      <c r="M175" s="12">
        <v>96</v>
      </c>
    </row>
    <row r="176" spans="1:13" ht="168" x14ac:dyDescent="0.35">
      <c r="A176" s="5">
        <v>172</v>
      </c>
      <c r="B176" s="13" t="s">
        <v>353</v>
      </c>
      <c r="C176" s="13" t="s">
        <v>361</v>
      </c>
      <c r="D176" s="8" t="s">
        <v>12</v>
      </c>
      <c r="E176" s="9">
        <v>47.88</v>
      </c>
      <c r="F176" s="9">
        <f t="shared" si="10"/>
        <v>48.300000000000004</v>
      </c>
      <c r="G176" s="9">
        <v>61.84</v>
      </c>
      <c r="H176" s="9">
        <f t="shared" si="11"/>
        <v>61.84</v>
      </c>
      <c r="I176" s="10" t="s">
        <v>522</v>
      </c>
      <c r="J176" s="11">
        <v>60</v>
      </c>
      <c r="K176" s="11" t="s">
        <v>11</v>
      </c>
      <c r="L176" s="11">
        <v>20</v>
      </c>
      <c r="M176" s="12">
        <v>96</v>
      </c>
    </row>
    <row r="177" spans="1:13" ht="168" x14ac:dyDescent="0.35">
      <c r="A177" s="5">
        <v>173</v>
      </c>
      <c r="B177" s="13" t="s">
        <v>354</v>
      </c>
      <c r="C177" s="13" t="s">
        <v>362</v>
      </c>
      <c r="D177" s="8" t="s">
        <v>12</v>
      </c>
      <c r="E177" s="9">
        <v>47.88</v>
      </c>
      <c r="F177" s="9">
        <f t="shared" si="10"/>
        <v>48.300000000000004</v>
      </c>
      <c r="G177" s="9">
        <v>61.84</v>
      </c>
      <c r="H177" s="9">
        <f t="shared" si="11"/>
        <v>61.84</v>
      </c>
      <c r="I177" s="10" t="s">
        <v>522</v>
      </c>
      <c r="J177" s="11">
        <v>60</v>
      </c>
      <c r="K177" s="11" t="s">
        <v>11</v>
      </c>
      <c r="L177" s="11">
        <v>20</v>
      </c>
      <c r="M177" s="12">
        <v>96</v>
      </c>
    </row>
    <row r="178" spans="1:13" ht="168" x14ac:dyDescent="0.35">
      <c r="A178" s="5">
        <v>174</v>
      </c>
      <c r="B178" s="13" t="s">
        <v>355</v>
      </c>
      <c r="C178" s="13" t="s">
        <v>363</v>
      </c>
      <c r="D178" s="8" t="s">
        <v>12</v>
      </c>
      <c r="E178" s="9">
        <v>47.88</v>
      </c>
      <c r="F178" s="9">
        <f t="shared" si="10"/>
        <v>48.300000000000004</v>
      </c>
      <c r="G178" s="9">
        <v>61.84</v>
      </c>
      <c r="H178" s="9">
        <f t="shared" si="11"/>
        <v>61.84</v>
      </c>
      <c r="I178" s="10" t="s">
        <v>522</v>
      </c>
      <c r="J178" s="11">
        <v>60</v>
      </c>
      <c r="K178" s="11" t="s">
        <v>11</v>
      </c>
      <c r="L178" s="11">
        <v>20</v>
      </c>
      <c r="M178" s="12">
        <v>96</v>
      </c>
    </row>
    <row r="179" spans="1:13" ht="168" x14ac:dyDescent="0.35">
      <c r="A179" s="5">
        <v>175</v>
      </c>
      <c r="B179" s="13" t="s">
        <v>356</v>
      </c>
      <c r="C179" s="13" t="s">
        <v>364</v>
      </c>
      <c r="D179" s="8" t="s">
        <v>12</v>
      </c>
      <c r="E179" s="9">
        <v>47.88</v>
      </c>
      <c r="F179" s="9">
        <f t="shared" si="10"/>
        <v>48.300000000000004</v>
      </c>
      <c r="G179" s="9">
        <v>61.84</v>
      </c>
      <c r="H179" s="9">
        <f t="shared" si="11"/>
        <v>61.84</v>
      </c>
      <c r="I179" s="10" t="s">
        <v>522</v>
      </c>
      <c r="J179" s="11">
        <v>60</v>
      </c>
      <c r="K179" s="11" t="s">
        <v>11</v>
      </c>
      <c r="L179" s="11">
        <v>20</v>
      </c>
      <c r="M179" s="12">
        <v>96</v>
      </c>
    </row>
    <row r="180" spans="1:13" ht="168" x14ac:dyDescent="0.35">
      <c r="A180" s="5">
        <v>176</v>
      </c>
      <c r="B180" s="13" t="s">
        <v>357</v>
      </c>
      <c r="C180" s="13" t="s">
        <v>365</v>
      </c>
      <c r="D180" s="8" t="s">
        <v>12</v>
      </c>
      <c r="E180" s="9">
        <v>47.88</v>
      </c>
      <c r="F180" s="9">
        <f t="shared" si="10"/>
        <v>48.300000000000004</v>
      </c>
      <c r="G180" s="9">
        <v>61.84</v>
      </c>
      <c r="H180" s="9">
        <f t="shared" si="11"/>
        <v>61.84</v>
      </c>
      <c r="I180" s="10" t="s">
        <v>522</v>
      </c>
      <c r="J180" s="11">
        <v>60</v>
      </c>
      <c r="K180" s="11" t="s">
        <v>11</v>
      </c>
      <c r="L180" s="11">
        <v>20</v>
      </c>
      <c r="M180" s="12">
        <v>96</v>
      </c>
    </row>
    <row r="181" spans="1:13" ht="168" x14ac:dyDescent="0.35">
      <c r="A181" s="5">
        <v>177</v>
      </c>
      <c r="B181" s="13" t="s">
        <v>358</v>
      </c>
      <c r="C181" s="13" t="s">
        <v>366</v>
      </c>
      <c r="D181" s="8" t="s">
        <v>12</v>
      </c>
      <c r="E181" s="9">
        <v>47.88</v>
      </c>
      <c r="F181" s="9">
        <f t="shared" si="10"/>
        <v>48.300000000000004</v>
      </c>
      <c r="G181" s="9">
        <v>61.84</v>
      </c>
      <c r="H181" s="9">
        <f t="shared" si="11"/>
        <v>61.84</v>
      </c>
      <c r="I181" s="10" t="s">
        <v>522</v>
      </c>
      <c r="J181" s="11">
        <v>60</v>
      </c>
      <c r="K181" s="11" t="s">
        <v>11</v>
      </c>
      <c r="L181" s="11">
        <v>20</v>
      </c>
      <c r="M181" s="12">
        <v>96</v>
      </c>
    </row>
    <row r="182" spans="1:13" ht="168" x14ac:dyDescent="0.35">
      <c r="A182" s="5">
        <v>178</v>
      </c>
      <c r="B182" s="13" t="s">
        <v>359</v>
      </c>
      <c r="C182" s="13" t="s">
        <v>367</v>
      </c>
      <c r="D182" s="8" t="s">
        <v>12</v>
      </c>
      <c r="E182" s="9">
        <v>47.88</v>
      </c>
      <c r="F182" s="9">
        <f t="shared" si="10"/>
        <v>48.300000000000004</v>
      </c>
      <c r="G182" s="9">
        <v>61.84</v>
      </c>
      <c r="H182" s="9">
        <f t="shared" si="11"/>
        <v>61.84</v>
      </c>
      <c r="I182" s="10" t="s">
        <v>522</v>
      </c>
      <c r="J182" s="11">
        <v>60</v>
      </c>
      <c r="K182" s="11" t="s">
        <v>11</v>
      </c>
      <c r="L182" s="11">
        <v>20</v>
      </c>
      <c r="M182" s="12">
        <v>96</v>
      </c>
    </row>
    <row r="183" spans="1:13" ht="168" x14ac:dyDescent="0.35">
      <c r="A183" s="5">
        <v>179</v>
      </c>
      <c r="B183" s="13" t="s">
        <v>360</v>
      </c>
      <c r="C183" s="13" t="s">
        <v>368</v>
      </c>
      <c r="D183" s="8" t="s">
        <v>12</v>
      </c>
      <c r="E183" s="9">
        <v>47.88</v>
      </c>
      <c r="F183" s="9">
        <f t="shared" si="10"/>
        <v>48.300000000000004</v>
      </c>
      <c r="G183" s="9">
        <v>61.84</v>
      </c>
      <c r="H183" s="9">
        <f t="shared" si="11"/>
        <v>61.84</v>
      </c>
      <c r="I183" s="10" t="s">
        <v>522</v>
      </c>
      <c r="J183" s="11">
        <v>60</v>
      </c>
      <c r="K183" s="11" t="s">
        <v>11</v>
      </c>
      <c r="L183" s="11">
        <v>20</v>
      </c>
      <c r="M183" s="12">
        <v>96</v>
      </c>
    </row>
    <row r="184" spans="1:13" ht="126" x14ac:dyDescent="0.35">
      <c r="A184" s="5">
        <v>180</v>
      </c>
      <c r="B184" s="13" t="s">
        <v>370</v>
      </c>
      <c r="C184" s="13" t="s">
        <v>376</v>
      </c>
      <c r="D184" s="8" t="s">
        <v>267</v>
      </c>
      <c r="E184" s="9">
        <v>26.13</v>
      </c>
      <c r="F184" s="9">
        <f t="shared" si="10"/>
        <v>26.359210526315788</v>
      </c>
      <c r="G184" s="9">
        <v>32.86</v>
      </c>
      <c r="H184" s="9">
        <f t="shared" si="11"/>
        <v>32.86</v>
      </c>
      <c r="I184" s="10" t="s">
        <v>369</v>
      </c>
      <c r="J184" s="11">
        <v>45</v>
      </c>
      <c r="K184" s="11" t="s">
        <v>11</v>
      </c>
      <c r="L184" s="11">
        <v>50</v>
      </c>
      <c r="M184" s="12">
        <v>99</v>
      </c>
    </row>
    <row r="185" spans="1:13" ht="126" x14ac:dyDescent="0.35">
      <c r="A185" s="5">
        <v>181</v>
      </c>
      <c r="B185" s="13" t="s">
        <v>371</v>
      </c>
      <c r="C185" s="13" t="s">
        <v>377</v>
      </c>
      <c r="D185" s="8" t="s">
        <v>267</v>
      </c>
      <c r="E185" s="9">
        <v>26.13</v>
      </c>
      <c r="F185" s="9">
        <f t="shared" si="10"/>
        <v>26.359210526315788</v>
      </c>
      <c r="G185" s="9">
        <v>32.86</v>
      </c>
      <c r="H185" s="9">
        <f t="shared" si="11"/>
        <v>32.86</v>
      </c>
      <c r="I185" s="10" t="s">
        <v>369</v>
      </c>
      <c r="J185" s="11">
        <v>45</v>
      </c>
      <c r="K185" s="11" t="s">
        <v>11</v>
      </c>
      <c r="L185" s="11">
        <v>50</v>
      </c>
      <c r="M185" s="12">
        <v>99</v>
      </c>
    </row>
    <row r="186" spans="1:13" ht="126" x14ac:dyDescent="0.35">
      <c r="A186" s="5">
        <v>182</v>
      </c>
      <c r="B186" s="13" t="s">
        <v>372</v>
      </c>
      <c r="C186" s="13" t="s">
        <v>378</v>
      </c>
      <c r="D186" s="8" t="s">
        <v>267</v>
      </c>
      <c r="E186" s="9">
        <v>26.13</v>
      </c>
      <c r="F186" s="9">
        <f t="shared" ref="F186:F217" si="12">E186*115/114</f>
        <v>26.359210526315788</v>
      </c>
      <c r="G186" s="9">
        <v>32.86</v>
      </c>
      <c r="H186" s="9">
        <f t="shared" si="11"/>
        <v>32.86</v>
      </c>
      <c r="I186" s="10" t="s">
        <v>369</v>
      </c>
      <c r="J186" s="11">
        <v>45</v>
      </c>
      <c r="K186" s="11" t="s">
        <v>11</v>
      </c>
      <c r="L186" s="11">
        <v>50</v>
      </c>
      <c r="M186" s="12">
        <v>99</v>
      </c>
    </row>
    <row r="187" spans="1:13" ht="126" x14ac:dyDescent="0.35">
      <c r="A187" s="5">
        <v>183</v>
      </c>
      <c r="B187" s="13" t="s">
        <v>373</v>
      </c>
      <c r="C187" s="13" t="s">
        <v>379</v>
      </c>
      <c r="D187" s="8" t="s">
        <v>267</v>
      </c>
      <c r="E187" s="9">
        <v>26.13</v>
      </c>
      <c r="F187" s="9">
        <f t="shared" si="12"/>
        <v>26.359210526315788</v>
      </c>
      <c r="G187" s="9">
        <v>32.86</v>
      </c>
      <c r="H187" s="9">
        <f t="shared" ref="H187:H217" si="13">G187</f>
        <v>32.86</v>
      </c>
      <c r="I187" s="10" t="s">
        <v>369</v>
      </c>
      <c r="J187" s="11">
        <v>45</v>
      </c>
      <c r="K187" s="11" t="s">
        <v>11</v>
      </c>
      <c r="L187" s="11">
        <v>50</v>
      </c>
      <c r="M187" s="12">
        <v>99</v>
      </c>
    </row>
    <row r="188" spans="1:13" ht="126" x14ac:dyDescent="0.35">
      <c r="A188" s="5">
        <v>184</v>
      </c>
      <c r="B188" s="13" t="s">
        <v>374</v>
      </c>
      <c r="C188" s="13" t="s">
        <v>380</v>
      </c>
      <c r="D188" s="8" t="s">
        <v>267</v>
      </c>
      <c r="E188" s="9">
        <v>26.13</v>
      </c>
      <c r="F188" s="9">
        <f t="shared" si="12"/>
        <v>26.359210526315788</v>
      </c>
      <c r="G188" s="9">
        <v>32.86</v>
      </c>
      <c r="H188" s="9">
        <f t="shared" si="13"/>
        <v>32.86</v>
      </c>
      <c r="I188" s="10" t="s">
        <v>369</v>
      </c>
      <c r="J188" s="11">
        <v>45</v>
      </c>
      <c r="K188" s="11" t="s">
        <v>11</v>
      </c>
      <c r="L188" s="11">
        <v>50</v>
      </c>
      <c r="M188" s="12">
        <v>99</v>
      </c>
    </row>
    <row r="189" spans="1:13" ht="126" x14ac:dyDescent="0.35">
      <c r="A189" s="5">
        <v>185</v>
      </c>
      <c r="B189" s="13" t="s">
        <v>375</v>
      </c>
      <c r="C189" s="13" t="s">
        <v>381</v>
      </c>
      <c r="D189" s="8" t="s">
        <v>267</v>
      </c>
      <c r="E189" s="9">
        <v>26.13</v>
      </c>
      <c r="F189" s="9">
        <f t="shared" si="12"/>
        <v>26.359210526315788</v>
      </c>
      <c r="G189" s="9">
        <v>32.86</v>
      </c>
      <c r="H189" s="9">
        <f t="shared" si="13"/>
        <v>32.86</v>
      </c>
      <c r="I189" s="10" t="s">
        <v>369</v>
      </c>
      <c r="J189" s="11">
        <v>45</v>
      </c>
      <c r="K189" s="11" t="s">
        <v>11</v>
      </c>
      <c r="L189" s="11">
        <v>50</v>
      </c>
      <c r="M189" s="12">
        <v>99</v>
      </c>
    </row>
    <row r="190" spans="1:13" ht="126" x14ac:dyDescent="0.35">
      <c r="A190" s="5">
        <v>186</v>
      </c>
      <c r="B190" s="13" t="s">
        <v>382</v>
      </c>
      <c r="C190" s="13" t="s">
        <v>391</v>
      </c>
      <c r="D190" s="8" t="s">
        <v>267</v>
      </c>
      <c r="E190" s="9">
        <v>26.13</v>
      </c>
      <c r="F190" s="9">
        <f t="shared" si="12"/>
        <v>26.359210526315788</v>
      </c>
      <c r="G190" s="9">
        <v>32.86</v>
      </c>
      <c r="H190" s="9">
        <f t="shared" si="13"/>
        <v>32.86</v>
      </c>
      <c r="I190" s="10" t="s">
        <v>369</v>
      </c>
      <c r="J190" s="11">
        <v>45</v>
      </c>
      <c r="K190" s="11" t="s">
        <v>11</v>
      </c>
      <c r="L190" s="11">
        <v>50</v>
      </c>
      <c r="M190" s="12">
        <v>99</v>
      </c>
    </row>
    <row r="191" spans="1:13" ht="126" x14ac:dyDescent="0.35">
      <c r="A191" s="5">
        <v>187</v>
      </c>
      <c r="B191" s="13" t="s">
        <v>383</v>
      </c>
      <c r="C191" s="13" t="s">
        <v>390</v>
      </c>
      <c r="D191" s="8" t="s">
        <v>267</v>
      </c>
      <c r="E191" s="9">
        <v>26.13</v>
      </c>
      <c r="F191" s="9">
        <f t="shared" si="12"/>
        <v>26.359210526315788</v>
      </c>
      <c r="G191" s="9">
        <v>32.86</v>
      </c>
      <c r="H191" s="9">
        <f t="shared" si="13"/>
        <v>32.86</v>
      </c>
      <c r="I191" s="10" t="s">
        <v>369</v>
      </c>
      <c r="J191" s="11">
        <v>45</v>
      </c>
      <c r="K191" s="11" t="s">
        <v>11</v>
      </c>
      <c r="L191" s="11">
        <v>50</v>
      </c>
      <c r="M191" s="12">
        <v>99</v>
      </c>
    </row>
    <row r="192" spans="1:13" ht="126" x14ac:dyDescent="0.35">
      <c r="A192" s="5">
        <v>188</v>
      </c>
      <c r="B192" s="13" t="s">
        <v>384</v>
      </c>
      <c r="C192" s="13" t="s">
        <v>389</v>
      </c>
      <c r="D192" s="8" t="s">
        <v>267</v>
      </c>
      <c r="E192" s="9">
        <v>26.13</v>
      </c>
      <c r="F192" s="9">
        <f t="shared" si="12"/>
        <v>26.359210526315788</v>
      </c>
      <c r="G192" s="9">
        <v>32.86</v>
      </c>
      <c r="H192" s="9">
        <f t="shared" si="13"/>
        <v>32.86</v>
      </c>
      <c r="I192" s="10" t="s">
        <v>369</v>
      </c>
      <c r="J192" s="11">
        <v>45</v>
      </c>
      <c r="K192" s="11" t="s">
        <v>11</v>
      </c>
      <c r="L192" s="11">
        <v>50</v>
      </c>
      <c r="M192" s="12">
        <v>99</v>
      </c>
    </row>
    <row r="193" spans="1:13" ht="126" x14ac:dyDescent="0.35">
      <c r="A193" s="5">
        <v>189</v>
      </c>
      <c r="B193" s="13" t="s">
        <v>385</v>
      </c>
      <c r="C193" s="13" t="s">
        <v>388</v>
      </c>
      <c r="D193" s="8" t="s">
        <v>267</v>
      </c>
      <c r="E193" s="9">
        <v>26.13</v>
      </c>
      <c r="F193" s="9">
        <f t="shared" si="12"/>
        <v>26.359210526315788</v>
      </c>
      <c r="G193" s="9">
        <v>32.86</v>
      </c>
      <c r="H193" s="9">
        <f t="shared" si="13"/>
        <v>32.86</v>
      </c>
      <c r="I193" s="10" t="s">
        <v>369</v>
      </c>
      <c r="J193" s="11">
        <v>45</v>
      </c>
      <c r="K193" s="11" t="s">
        <v>11</v>
      </c>
      <c r="L193" s="11">
        <v>50</v>
      </c>
      <c r="M193" s="12">
        <v>99</v>
      </c>
    </row>
    <row r="194" spans="1:13" ht="126" x14ac:dyDescent="0.35">
      <c r="A194" s="5">
        <v>190</v>
      </c>
      <c r="B194" s="13" t="s">
        <v>386</v>
      </c>
      <c r="C194" s="13" t="s">
        <v>387</v>
      </c>
      <c r="D194" s="8" t="s">
        <v>267</v>
      </c>
      <c r="E194" s="9">
        <v>26.13</v>
      </c>
      <c r="F194" s="9">
        <f t="shared" si="12"/>
        <v>26.359210526315788</v>
      </c>
      <c r="G194" s="9">
        <v>32.86</v>
      </c>
      <c r="H194" s="9">
        <f t="shared" si="13"/>
        <v>32.86</v>
      </c>
      <c r="I194" s="10" t="s">
        <v>369</v>
      </c>
      <c r="J194" s="11">
        <v>45</v>
      </c>
      <c r="K194" s="11" t="s">
        <v>11</v>
      </c>
      <c r="L194" s="11">
        <v>50</v>
      </c>
      <c r="M194" s="12">
        <v>99</v>
      </c>
    </row>
    <row r="195" spans="1:13" ht="112" x14ac:dyDescent="0.35">
      <c r="A195" s="5">
        <v>191</v>
      </c>
      <c r="B195" s="13" t="s">
        <v>392</v>
      </c>
      <c r="C195" s="13" t="s">
        <v>399</v>
      </c>
      <c r="D195" s="8" t="s">
        <v>83</v>
      </c>
      <c r="E195" s="9">
        <v>147.06</v>
      </c>
      <c r="F195" s="9">
        <f t="shared" si="12"/>
        <v>148.35000000000002</v>
      </c>
      <c r="G195" s="9">
        <v>373.01</v>
      </c>
      <c r="H195" s="9">
        <f t="shared" si="13"/>
        <v>373.01</v>
      </c>
      <c r="I195" s="10" t="s">
        <v>398</v>
      </c>
      <c r="J195" s="11">
        <v>42</v>
      </c>
      <c r="K195" s="11" t="s">
        <v>11</v>
      </c>
      <c r="L195" s="11">
        <v>3</v>
      </c>
      <c r="M195" s="12">
        <v>91</v>
      </c>
    </row>
    <row r="196" spans="1:13" ht="112" x14ac:dyDescent="0.35">
      <c r="A196" s="5">
        <v>192</v>
      </c>
      <c r="B196" s="13" t="s">
        <v>393</v>
      </c>
      <c r="C196" s="13" t="s">
        <v>400</v>
      </c>
      <c r="D196" s="8" t="s">
        <v>83</v>
      </c>
      <c r="E196" s="9">
        <v>147.06</v>
      </c>
      <c r="F196" s="9">
        <f t="shared" si="12"/>
        <v>148.35000000000002</v>
      </c>
      <c r="G196" s="9">
        <v>188.7</v>
      </c>
      <c r="H196" s="9">
        <f t="shared" si="13"/>
        <v>188.7</v>
      </c>
      <c r="I196" s="10" t="s">
        <v>398</v>
      </c>
      <c r="J196" s="11">
        <v>43</v>
      </c>
      <c r="K196" s="11" t="s">
        <v>11</v>
      </c>
      <c r="L196" s="11">
        <v>3</v>
      </c>
      <c r="M196" s="12">
        <v>91</v>
      </c>
    </row>
    <row r="197" spans="1:13" ht="112" x14ac:dyDescent="0.35">
      <c r="A197" s="5">
        <v>193</v>
      </c>
      <c r="B197" s="13" t="s">
        <v>394</v>
      </c>
      <c r="C197" s="13" t="s">
        <v>401</v>
      </c>
      <c r="D197" s="8" t="s">
        <v>83</v>
      </c>
      <c r="E197" s="9">
        <v>147.06</v>
      </c>
      <c r="F197" s="9">
        <f t="shared" si="12"/>
        <v>148.35000000000002</v>
      </c>
      <c r="G197" s="9">
        <v>188.7</v>
      </c>
      <c r="H197" s="9">
        <f t="shared" si="13"/>
        <v>188.7</v>
      </c>
      <c r="I197" s="10" t="s">
        <v>398</v>
      </c>
      <c r="J197" s="11">
        <v>44</v>
      </c>
      <c r="K197" s="11" t="s">
        <v>11</v>
      </c>
      <c r="L197" s="11">
        <v>3</v>
      </c>
      <c r="M197" s="12">
        <v>91</v>
      </c>
    </row>
    <row r="198" spans="1:13" ht="112" x14ac:dyDescent="0.35">
      <c r="A198" s="5">
        <v>194</v>
      </c>
      <c r="B198" s="13" t="s">
        <v>395</v>
      </c>
      <c r="C198" s="13" t="s">
        <v>402</v>
      </c>
      <c r="D198" s="8" t="s">
        <v>83</v>
      </c>
      <c r="E198" s="9">
        <v>147.06</v>
      </c>
      <c r="F198" s="9">
        <f t="shared" si="12"/>
        <v>148.35000000000002</v>
      </c>
      <c r="G198" s="9">
        <v>188.7</v>
      </c>
      <c r="H198" s="9">
        <f t="shared" si="13"/>
        <v>188.7</v>
      </c>
      <c r="I198" s="10" t="s">
        <v>398</v>
      </c>
      <c r="J198" s="11">
        <v>45</v>
      </c>
      <c r="K198" s="11" t="s">
        <v>11</v>
      </c>
      <c r="L198" s="11">
        <v>3</v>
      </c>
      <c r="M198" s="12">
        <v>91</v>
      </c>
    </row>
    <row r="199" spans="1:13" ht="112" x14ac:dyDescent="0.35">
      <c r="A199" s="5">
        <v>195</v>
      </c>
      <c r="B199" s="13" t="s">
        <v>396</v>
      </c>
      <c r="C199" s="13" t="s">
        <v>403</v>
      </c>
      <c r="D199" s="8" t="s">
        <v>83</v>
      </c>
      <c r="E199" s="9">
        <v>147.06</v>
      </c>
      <c r="F199" s="9">
        <f t="shared" si="12"/>
        <v>148.35000000000002</v>
      </c>
      <c r="G199" s="9">
        <v>188.7</v>
      </c>
      <c r="H199" s="9">
        <f t="shared" si="13"/>
        <v>188.7</v>
      </c>
      <c r="I199" s="10" t="s">
        <v>398</v>
      </c>
      <c r="J199" s="11">
        <v>46</v>
      </c>
      <c r="K199" s="11" t="s">
        <v>11</v>
      </c>
      <c r="L199" s="11">
        <v>3</v>
      </c>
      <c r="M199" s="12">
        <v>91</v>
      </c>
    </row>
    <row r="200" spans="1:13" ht="112" x14ac:dyDescent="0.35">
      <c r="A200" s="5">
        <v>196</v>
      </c>
      <c r="B200" s="13" t="s">
        <v>397</v>
      </c>
      <c r="C200" s="13" t="s">
        <v>404</v>
      </c>
      <c r="D200" s="8" t="s">
        <v>83</v>
      </c>
      <c r="E200" s="9">
        <v>145.78</v>
      </c>
      <c r="F200" s="9">
        <f t="shared" si="12"/>
        <v>147.05877192982456</v>
      </c>
      <c r="G200" s="9">
        <v>187.23</v>
      </c>
      <c r="H200" s="9">
        <f t="shared" si="13"/>
        <v>187.23</v>
      </c>
      <c r="I200" s="10" t="s">
        <v>398</v>
      </c>
      <c r="J200" s="11">
        <v>47</v>
      </c>
      <c r="K200" s="11" t="s">
        <v>11</v>
      </c>
      <c r="L200" s="11">
        <v>40</v>
      </c>
      <c r="M200" s="12">
        <v>91</v>
      </c>
    </row>
    <row r="201" spans="1:13" ht="168" x14ac:dyDescent="0.35">
      <c r="A201" s="5">
        <v>197</v>
      </c>
      <c r="B201" s="13" t="s">
        <v>405</v>
      </c>
      <c r="C201" s="13" t="s">
        <v>412</v>
      </c>
      <c r="D201" s="8" t="s">
        <v>411</v>
      </c>
      <c r="E201" s="9">
        <v>143.11000000000001</v>
      </c>
      <c r="F201" s="9">
        <f t="shared" si="12"/>
        <v>144.36535087719301</v>
      </c>
      <c r="G201" s="9">
        <v>149.38999999999999</v>
      </c>
      <c r="H201" s="9">
        <f t="shared" si="13"/>
        <v>149.38999999999999</v>
      </c>
      <c r="I201" s="10" t="s">
        <v>413</v>
      </c>
      <c r="J201" s="11">
        <v>21</v>
      </c>
      <c r="K201" s="11" t="s">
        <v>11</v>
      </c>
      <c r="L201" s="11">
        <v>10</v>
      </c>
      <c r="M201" s="12">
        <v>100</v>
      </c>
    </row>
    <row r="202" spans="1:13" ht="168" x14ac:dyDescent="0.35">
      <c r="A202" s="5">
        <v>198</v>
      </c>
      <c r="B202" s="13" t="s">
        <v>406</v>
      </c>
      <c r="C202" s="13" t="s">
        <v>414</v>
      </c>
      <c r="D202" s="8" t="s">
        <v>411</v>
      </c>
      <c r="E202" s="9">
        <v>143.11000000000001</v>
      </c>
      <c r="F202" s="9">
        <f t="shared" si="12"/>
        <v>144.36535087719301</v>
      </c>
      <c r="G202" s="9">
        <v>149.38999999999999</v>
      </c>
      <c r="H202" s="9">
        <f t="shared" si="13"/>
        <v>149.38999999999999</v>
      </c>
      <c r="I202" s="10" t="s">
        <v>413</v>
      </c>
      <c r="J202" s="11">
        <v>21</v>
      </c>
      <c r="K202" s="11" t="s">
        <v>11</v>
      </c>
      <c r="L202" s="11">
        <v>10</v>
      </c>
      <c r="M202" s="12">
        <v>100</v>
      </c>
    </row>
    <row r="203" spans="1:13" ht="168" x14ac:dyDescent="0.35">
      <c r="A203" s="5">
        <v>199</v>
      </c>
      <c r="B203" s="13" t="s">
        <v>407</v>
      </c>
      <c r="C203" s="13" t="s">
        <v>415</v>
      </c>
      <c r="D203" s="8" t="s">
        <v>411</v>
      </c>
      <c r="E203" s="9">
        <v>143.11000000000001</v>
      </c>
      <c r="F203" s="9">
        <f t="shared" si="12"/>
        <v>144.36535087719301</v>
      </c>
      <c r="G203" s="9">
        <v>149.38999999999999</v>
      </c>
      <c r="H203" s="9">
        <f t="shared" si="13"/>
        <v>149.38999999999999</v>
      </c>
      <c r="I203" s="10" t="s">
        <v>413</v>
      </c>
      <c r="J203" s="11">
        <v>21</v>
      </c>
      <c r="K203" s="11" t="s">
        <v>11</v>
      </c>
      <c r="L203" s="11">
        <v>10</v>
      </c>
      <c r="M203" s="12">
        <v>100</v>
      </c>
    </row>
    <row r="204" spans="1:13" ht="168" x14ac:dyDescent="0.35">
      <c r="A204" s="5">
        <v>200</v>
      </c>
      <c r="B204" s="13" t="s">
        <v>408</v>
      </c>
      <c r="C204" s="13" t="s">
        <v>415</v>
      </c>
      <c r="D204" s="8" t="s">
        <v>411</v>
      </c>
      <c r="E204" s="9">
        <v>143.11000000000001</v>
      </c>
      <c r="F204" s="9">
        <f t="shared" si="12"/>
        <v>144.36535087719301</v>
      </c>
      <c r="G204" s="9">
        <v>149.38999999999999</v>
      </c>
      <c r="H204" s="9">
        <f t="shared" si="13"/>
        <v>149.38999999999999</v>
      </c>
      <c r="I204" s="10" t="s">
        <v>413</v>
      </c>
      <c r="J204" s="11">
        <v>21</v>
      </c>
      <c r="K204" s="11" t="s">
        <v>11</v>
      </c>
      <c r="L204" s="11">
        <v>1</v>
      </c>
      <c r="M204" s="12">
        <v>100</v>
      </c>
    </row>
    <row r="205" spans="1:13" ht="168" x14ac:dyDescent="0.35">
      <c r="A205" s="5">
        <v>201</v>
      </c>
      <c r="B205" s="13" t="s">
        <v>409</v>
      </c>
      <c r="C205" s="13" t="s">
        <v>415</v>
      </c>
      <c r="D205" s="8" t="s">
        <v>411</v>
      </c>
      <c r="E205" s="9">
        <v>143.11000000000001</v>
      </c>
      <c r="F205" s="9">
        <f t="shared" si="12"/>
        <v>144.36535087719301</v>
      </c>
      <c r="G205" s="9">
        <v>149.38999999999999</v>
      </c>
      <c r="H205" s="9">
        <f t="shared" si="13"/>
        <v>149.38999999999999</v>
      </c>
      <c r="I205" s="10" t="s">
        <v>413</v>
      </c>
      <c r="J205" s="11">
        <v>21</v>
      </c>
      <c r="K205" s="11" t="s">
        <v>11</v>
      </c>
      <c r="L205" s="11">
        <v>1</v>
      </c>
      <c r="M205" s="12">
        <v>100</v>
      </c>
    </row>
    <row r="206" spans="1:13" ht="168" x14ac:dyDescent="0.35">
      <c r="A206" s="5">
        <v>202</v>
      </c>
      <c r="B206" s="13" t="s">
        <v>410</v>
      </c>
      <c r="C206" s="13" t="s">
        <v>415</v>
      </c>
      <c r="D206" s="8" t="s">
        <v>411</v>
      </c>
      <c r="E206" s="9">
        <v>143.11000000000001</v>
      </c>
      <c r="F206" s="9">
        <f t="shared" si="12"/>
        <v>144.36535087719301</v>
      </c>
      <c r="G206" s="9">
        <v>149.38999999999999</v>
      </c>
      <c r="H206" s="9">
        <f t="shared" si="13"/>
        <v>149.38999999999999</v>
      </c>
      <c r="I206" s="10" t="s">
        <v>413</v>
      </c>
      <c r="J206" s="11">
        <v>21</v>
      </c>
      <c r="K206" s="11" t="s">
        <v>11</v>
      </c>
      <c r="L206" s="11">
        <v>10</v>
      </c>
      <c r="M206" s="12">
        <v>100</v>
      </c>
    </row>
    <row r="207" spans="1:13" ht="168" x14ac:dyDescent="0.35">
      <c r="A207" s="5">
        <v>203</v>
      </c>
      <c r="B207" s="13" t="s">
        <v>417</v>
      </c>
      <c r="C207" s="13" t="s">
        <v>416</v>
      </c>
      <c r="D207" s="8" t="s">
        <v>83</v>
      </c>
      <c r="E207" s="9">
        <v>290.7</v>
      </c>
      <c r="F207" s="9">
        <f t="shared" si="12"/>
        <v>293.25</v>
      </c>
      <c r="G207" s="9">
        <v>373.01</v>
      </c>
      <c r="H207" s="9">
        <f t="shared" si="13"/>
        <v>373.01</v>
      </c>
      <c r="I207" s="10" t="s">
        <v>268</v>
      </c>
      <c r="J207" s="11">
        <v>42</v>
      </c>
      <c r="K207" s="11" t="s">
        <v>11</v>
      </c>
      <c r="L207" s="11">
        <v>40</v>
      </c>
      <c r="M207" s="12">
        <v>91</v>
      </c>
    </row>
    <row r="208" spans="1:13" ht="168" x14ac:dyDescent="0.35">
      <c r="A208" s="5">
        <v>204</v>
      </c>
      <c r="B208" s="13" t="s">
        <v>418</v>
      </c>
      <c r="C208" s="13" t="s">
        <v>416</v>
      </c>
      <c r="D208" s="8" t="s">
        <v>83</v>
      </c>
      <c r="E208" s="9">
        <v>290.7</v>
      </c>
      <c r="F208" s="9">
        <f t="shared" si="12"/>
        <v>293.25</v>
      </c>
      <c r="G208" s="9">
        <v>373.01</v>
      </c>
      <c r="H208" s="9">
        <f t="shared" si="13"/>
        <v>373.01</v>
      </c>
      <c r="I208" s="10" t="s">
        <v>268</v>
      </c>
      <c r="J208" s="11">
        <v>42</v>
      </c>
      <c r="K208" s="11" t="s">
        <v>11</v>
      </c>
      <c r="L208" s="11">
        <v>40</v>
      </c>
      <c r="M208" s="12">
        <v>91</v>
      </c>
    </row>
    <row r="209" spans="1:13" ht="168" x14ac:dyDescent="0.35">
      <c r="A209" s="5">
        <v>205</v>
      </c>
      <c r="B209" s="13" t="s">
        <v>419</v>
      </c>
      <c r="C209" s="13" t="s">
        <v>416</v>
      </c>
      <c r="D209" s="8" t="s">
        <v>83</v>
      </c>
      <c r="E209" s="9">
        <v>290.7</v>
      </c>
      <c r="F209" s="9">
        <f t="shared" si="12"/>
        <v>293.25</v>
      </c>
      <c r="G209" s="9">
        <v>373.01</v>
      </c>
      <c r="H209" s="9">
        <f t="shared" si="13"/>
        <v>373.01</v>
      </c>
      <c r="I209" s="10" t="s">
        <v>268</v>
      </c>
      <c r="J209" s="11">
        <v>42</v>
      </c>
      <c r="K209" s="11" t="s">
        <v>11</v>
      </c>
      <c r="L209" s="11">
        <v>40</v>
      </c>
      <c r="M209" s="12">
        <v>91</v>
      </c>
    </row>
    <row r="210" spans="1:13" ht="168" x14ac:dyDescent="0.35">
      <c r="A210" s="5">
        <v>206</v>
      </c>
      <c r="B210" s="13" t="s">
        <v>420</v>
      </c>
      <c r="C210" s="13" t="s">
        <v>416</v>
      </c>
      <c r="D210" s="8" t="s">
        <v>83</v>
      </c>
      <c r="E210" s="9">
        <v>290.7</v>
      </c>
      <c r="F210" s="9">
        <f t="shared" si="12"/>
        <v>293.25</v>
      </c>
      <c r="G210" s="9">
        <v>373.01</v>
      </c>
      <c r="H210" s="9">
        <f t="shared" si="13"/>
        <v>373.01</v>
      </c>
      <c r="I210" s="10" t="s">
        <v>268</v>
      </c>
      <c r="J210" s="11">
        <v>42</v>
      </c>
      <c r="K210" s="11" t="s">
        <v>11</v>
      </c>
      <c r="L210" s="11">
        <v>40</v>
      </c>
      <c r="M210" s="12">
        <v>91</v>
      </c>
    </row>
    <row r="211" spans="1:13" ht="168" x14ac:dyDescent="0.35">
      <c r="A211" s="5">
        <v>207</v>
      </c>
      <c r="B211" s="13" t="s">
        <v>421</v>
      </c>
      <c r="C211" s="13" t="s">
        <v>416</v>
      </c>
      <c r="D211" s="8" t="s">
        <v>83</v>
      </c>
      <c r="E211" s="9">
        <v>290.7</v>
      </c>
      <c r="F211" s="9">
        <f t="shared" si="12"/>
        <v>293.25</v>
      </c>
      <c r="G211" s="9">
        <v>373.01</v>
      </c>
      <c r="H211" s="9">
        <f t="shared" si="13"/>
        <v>373.01</v>
      </c>
      <c r="I211" s="10" t="s">
        <v>268</v>
      </c>
      <c r="J211" s="11">
        <v>42</v>
      </c>
      <c r="K211" s="11" t="s">
        <v>11</v>
      </c>
      <c r="L211" s="11">
        <v>40</v>
      </c>
      <c r="M211" s="12">
        <v>91</v>
      </c>
    </row>
    <row r="212" spans="1:13" ht="168" x14ac:dyDescent="0.35">
      <c r="A212" s="5">
        <v>208</v>
      </c>
      <c r="B212" s="13" t="s">
        <v>422</v>
      </c>
      <c r="C212" s="13" t="s">
        <v>416</v>
      </c>
      <c r="D212" s="8" t="s">
        <v>83</v>
      </c>
      <c r="E212" s="9">
        <v>290.7</v>
      </c>
      <c r="F212" s="9">
        <f t="shared" si="12"/>
        <v>293.25</v>
      </c>
      <c r="G212" s="9">
        <v>373.01</v>
      </c>
      <c r="H212" s="9">
        <f t="shared" si="13"/>
        <v>373.01</v>
      </c>
      <c r="I212" s="10" t="s">
        <v>268</v>
      </c>
      <c r="J212" s="11">
        <v>42</v>
      </c>
      <c r="K212" s="11" t="s">
        <v>11</v>
      </c>
      <c r="L212" s="11">
        <v>3</v>
      </c>
      <c r="M212" s="12">
        <v>91</v>
      </c>
    </row>
    <row r="213" spans="1:13" ht="168" x14ac:dyDescent="0.35">
      <c r="A213" s="5">
        <v>209</v>
      </c>
      <c r="B213" s="13" t="s">
        <v>424</v>
      </c>
      <c r="C213" s="13" t="s">
        <v>423</v>
      </c>
      <c r="D213" s="8" t="s">
        <v>12</v>
      </c>
      <c r="E213" s="9">
        <v>603.27</v>
      </c>
      <c r="F213" s="9">
        <f t="shared" si="12"/>
        <v>608.56184210526317</v>
      </c>
      <c r="G213" s="9">
        <v>766.17</v>
      </c>
      <c r="H213" s="9">
        <f t="shared" si="13"/>
        <v>766.17</v>
      </c>
      <c r="I213" s="10" t="s">
        <v>425</v>
      </c>
      <c r="J213" s="11">
        <v>60</v>
      </c>
      <c r="K213" s="11" t="s">
        <v>11</v>
      </c>
      <c r="L213" s="11">
        <v>10</v>
      </c>
      <c r="M213" s="12">
        <v>96</v>
      </c>
    </row>
    <row r="214" spans="1:13" ht="168" x14ac:dyDescent="0.35">
      <c r="A214" s="5">
        <v>210</v>
      </c>
      <c r="B214" s="13" t="s">
        <v>426</v>
      </c>
      <c r="C214" s="13" t="s">
        <v>423</v>
      </c>
      <c r="D214" s="8" t="s">
        <v>83</v>
      </c>
      <c r="E214" s="9">
        <v>290.7</v>
      </c>
      <c r="F214" s="9">
        <f t="shared" si="12"/>
        <v>293.25</v>
      </c>
      <c r="G214" s="9">
        <v>373.01</v>
      </c>
      <c r="H214" s="9">
        <f t="shared" si="13"/>
        <v>373.01</v>
      </c>
      <c r="I214" s="10" t="s">
        <v>268</v>
      </c>
      <c r="J214" s="11">
        <v>42</v>
      </c>
      <c r="K214" s="11" t="s">
        <v>11</v>
      </c>
      <c r="L214" s="11">
        <v>40</v>
      </c>
      <c r="M214" s="12">
        <v>91</v>
      </c>
    </row>
    <row r="215" spans="1:13" ht="168" x14ac:dyDescent="0.35">
      <c r="A215" s="5">
        <v>211</v>
      </c>
      <c r="B215" s="13" t="s">
        <v>427</v>
      </c>
      <c r="C215" s="13" t="s">
        <v>423</v>
      </c>
      <c r="D215" s="8" t="s">
        <v>83</v>
      </c>
      <c r="E215" s="9">
        <v>290.7</v>
      </c>
      <c r="F215" s="9">
        <f t="shared" si="12"/>
        <v>293.25</v>
      </c>
      <c r="G215" s="9">
        <v>373.01</v>
      </c>
      <c r="H215" s="9">
        <f t="shared" si="13"/>
        <v>373.01</v>
      </c>
      <c r="I215" s="10" t="s">
        <v>268</v>
      </c>
      <c r="J215" s="11">
        <v>42</v>
      </c>
      <c r="K215" s="11" t="s">
        <v>11</v>
      </c>
      <c r="L215" s="11">
        <v>40</v>
      </c>
      <c r="M215" s="12">
        <v>91</v>
      </c>
    </row>
    <row r="216" spans="1:13" ht="168" x14ac:dyDescent="0.35">
      <c r="A216" s="5">
        <v>212</v>
      </c>
      <c r="B216" s="13" t="s">
        <v>428</v>
      </c>
      <c r="C216" s="13" t="s">
        <v>423</v>
      </c>
      <c r="D216" s="8" t="s">
        <v>83</v>
      </c>
      <c r="E216" s="9">
        <v>290.7</v>
      </c>
      <c r="F216" s="9">
        <f t="shared" si="12"/>
        <v>293.25</v>
      </c>
      <c r="G216" s="9">
        <v>373.01</v>
      </c>
      <c r="H216" s="9">
        <f t="shared" si="13"/>
        <v>373.01</v>
      </c>
      <c r="I216" s="10" t="s">
        <v>268</v>
      </c>
      <c r="J216" s="11">
        <v>42</v>
      </c>
      <c r="K216" s="11" t="s">
        <v>11</v>
      </c>
      <c r="L216" s="11">
        <v>40</v>
      </c>
      <c r="M216" s="12">
        <v>91</v>
      </c>
    </row>
    <row r="217" spans="1:13" ht="168" x14ac:dyDescent="0.35">
      <c r="A217" s="5">
        <v>213</v>
      </c>
      <c r="B217" s="13" t="s">
        <v>429</v>
      </c>
      <c r="C217" s="13" t="s">
        <v>423</v>
      </c>
      <c r="D217" s="8" t="s">
        <v>83</v>
      </c>
      <c r="E217" s="9">
        <v>290.7</v>
      </c>
      <c r="F217" s="9">
        <f t="shared" si="12"/>
        <v>293.25</v>
      </c>
      <c r="G217" s="9">
        <v>373.01</v>
      </c>
      <c r="H217" s="9">
        <f t="shared" si="13"/>
        <v>373.01</v>
      </c>
      <c r="I217" s="10" t="s">
        <v>268</v>
      </c>
      <c r="J217" s="11">
        <v>42</v>
      </c>
      <c r="K217" s="11" t="s">
        <v>11</v>
      </c>
      <c r="L217" s="11">
        <v>10</v>
      </c>
      <c r="M217" s="12">
        <v>91</v>
      </c>
    </row>
    <row r="218" spans="1:13" ht="98" x14ac:dyDescent="0.35">
      <c r="A218" s="5">
        <v>214</v>
      </c>
      <c r="B218" s="13" t="s">
        <v>431</v>
      </c>
      <c r="C218" s="13" t="s">
        <v>430</v>
      </c>
      <c r="D218" s="8" t="s">
        <v>23</v>
      </c>
      <c r="E218" s="9">
        <v>49.71</v>
      </c>
      <c r="F218" s="9">
        <f t="shared" ref="F218:F253" si="14">E218*115/114</f>
        <v>50.146052631578954</v>
      </c>
      <c r="G218" s="9">
        <v>64.3</v>
      </c>
      <c r="H218" s="9">
        <f t="shared" ref="H218:H253" si="15">G218</f>
        <v>64.3</v>
      </c>
      <c r="I218" s="10" t="s">
        <v>517</v>
      </c>
      <c r="J218" s="11">
        <v>45</v>
      </c>
      <c r="K218" s="11" t="s">
        <v>11</v>
      </c>
      <c r="L218" s="11">
        <v>1</v>
      </c>
      <c r="M218" s="12">
        <v>100</v>
      </c>
    </row>
    <row r="219" spans="1:13" ht="112" x14ac:dyDescent="0.35">
      <c r="A219" s="5">
        <v>215</v>
      </c>
      <c r="B219" s="13" t="s">
        <v>433</v>
      </c>
      <c r="C219" s="13" t="s">
        <v>432</v>
      </c>
      <c r="D219" s="8" t="s">
        <v>23</v>
      </c>
      <c r="E219" s="9">
        <v>49.71</v>
      </c>
      <c r="F219" s="9">
        <f t="shared" si="14"/>
        <v>50.146052631578954</v>
      </c>
      <c r="G219" s="9">
        <v>64.3</v>
      </c>
      <c r="H219" s="9">
        <f t="shared" si="15"/>
        <v>64.3</v>
      </c>
      <c r="I219" s="10" t="s">
        <v>517</v>
      </c>
      <c r="J219" s="11">
        <v>45</v>
      </c>
      <c r="K219" s="11" t="s">
        <v>11</v>
      </c>
      <c r="L219" s="11">
        <v>1</v>
      </c>
      <c r="M219" s="12">
        <v>100</v>
      </c>
    </row>
    <row r="220" spans="1:13" ht="112" x14ac:dyDescent="0.35">
      <c r="A220" s="5">
        <v>216</v>
      </c>
      <c r="B220" s="13" t="s">
        <v>435</v>
      </c>
      <c r="C220" s="13" t="s">
        <v>434</v>
      </c>
      <c r="D220" s="8" t="s">
        <v>23</v>
      </c>
      <c r="E220" s="9">
        <v>49.71</v>
      </c>
      <c r="F220" s="9">
        <f t="shared" si="14"/>
        <v>50.146052631578954</v>
      </c>
      <c r="G220" s="9">
        <v>64.3</v>
      </c>
      <c r="H220" s="9">
        <f t="shared" si="15"/>
        <v>64.3</v>
      </c>
      <c r="I220" s="10" t="s">
        <v>517</v>
      </c>
      <c r="J220" s="11">
        <v>45</v>
      </c>
      <c r="K220" s="11" t="s">
        <v>11</v>
      </c>
      <c r="L220" s="11">
        <v>1</v>
      </c>
      <c r="M220" s="12">
        <v>100</v>
      </c>
    </row>
    <row r="221" spans="1:13" ht="112" x14ac:dyDescent="0.35">
      <c r="A221" s="5">
        <v>217</v>
      </c>
      <c r="B221" s="13" t="s">
        <v>437</v>
      </c>
      <c r="C221" s="13" t="s">
        <v>436</v>
      </c>
      <c r="D221" s="8" t="s">
        <v>509</v>
      </c>
      <c r="E221" s="9">
        <v>35.9</v>
      </c>
      <c r="F221" s="9">
        <f t="shared" si="14"/>
        <v>36.214912280701753</v>
      </c>
      <c r="G221" s="14">
        <f t="shared" ref="G221:G223" si="16">F221</f>
        <v>36.214912280701753</v>
      </c>
      <c r="H221" s="9">
        <f t="shared" si="15"/>
        <v>36.214912280701753</v>
      </c>
      <c r="I221" s="10" t="s">
        <v>438</v>
      </c>
      <c r="J221" s="11">
        <v>60</v>
      </c>
      <c r="K221" s="11" t="s">
        <v>11</v>
      </c>
      <c r="L221" s="11">
        <v>1</v>
      </c>
      <c r="M221" s="12">
        <v>100</v>
      </c>
    </row>
    <row r="222" spans="1:13" ht="112" x14ac:dyDescent="0.35">
      <c r="A222" s="5">
        <v>218</v>
      </c>
      <c r="B222" s="13" t="s">
        <v>440</v>
      </c>
      <c r="C222" s="13" t="s">
        <v>439</v>
      </c>
      <c r="D222" s="8" t="s">
        <v>509</v>
      </c>
      <c r="E222" s="9">
        <v>35.9</v>
      </c>
      <c r="F222" s="9">
        <f t="shared" si="14"/>
        <v>36.214912280701753</v>
      </c>
      <c r="G222" s="14">
        <f t="shared" si="16"/>
        <v>36.214912280701753</v>
      </c>
      <c r="H222" s="9">
        <f t="shared" si="15"/>
        <v>36.214912280701753</v>
      </c>
      <c r="I222" s="10" t="s">
        <v>438</v>
      </c>
      <c r="J222" s="11">
        <v>60</v>
      </c>
      <c r="K222" s="11" t="s">
        <v>11</v>
      </c>
      <c r="L222" s="11">
        <v>1</v>
      </c>
      <c r="M222" s="12">
        <v>100</v>
      </c>
    </row>
    <row r="223" spans="1:13" ht="112" x14ac:dyDescent="0.35">
      <c r="A223" s="5">
        <v>219</v>
      </c>
      <c r="B223" s="13" t="s">
        <v>442</v>
      </c>
      <c r="C223" s="13" t="s">
        <v>441</v>
      </c>
      <c r="D223" s="8" t="s">
        <v>509</v>
      </c>
      <c r="E223" s="9">
        <v>35.9</v>
      </c>
      <c r="F223" s="9">
        <f t="shared" si="14"/>
        <v>36.214912280701753</v>
      </c>
      <c r="G223" s="14">
        <f t="shared" si="16"/>
        <v>36.214912280701753</v>
      </c>
      <c r="H223" s="9">
        <f t="shared" si="15"/>
        <v>36.214912280701753</v>
      </c>
      <c r="I223" s="10" t="s">
        <v>438</v>
      </c>
      <c r="J223" s="11">
        <v>60</v>
      </c>
      <c r="K223" s="11" t="s">
        <v>11</v>
      </c>
      <c r="L223" s="11">
        <v>1</v>
      </c>
      <c r="M223" s="12">
        <v>100</v>
      </c>
    </row>
    <row r="224" spans="1:13" ht="112" x14ac:dyDescent="0.35">
      <c r="A224" s="5">
        <v>220</v>
      </c>
      <c r="B224" s="13" t="s">
        <v>444</v>
      </c>
      <c r="C224" s="13" t="s">
        <v>443</v>
      </c>
      <c r="D224" s="8" t="s">
        <v>23</v>
      </c>
      <c r="E224" s="9">
        <v>49.71</v>
      </c>
      <c r="F224" s="9">
        <f t="shared" si="14"/>
        <v>50.146052631578954</v>
      </c>
      <c r="G224" s="9">
        <v>64.3</v>
      </c>
      <c r="H224" s="9">
        <f t="shared" si="15"/>
        <v>64.3</v>
      </c>
      <c r="I224" s="10" t="s">
        <v>517</v>
      </c>
      <c r="J224" s="11">
        <v>45</v>
      </c>
      <c r="K224" s="11" t="s">
        <v>11</v>
      </c>
      <c r="L224" s="11">
        <v>1</v>
      </c>
      <c r="M224" s="12">
        <v>100</v>
      </c>
    </row>
    <row r="225" spans="1:13" ht="42" x14ac:dyDescent="0.35">
      <c r="A225" s="5">
        <v>221</v>
      </c>
      <c r="B225" s="13" t="s">
        <v>446</v>
      </c>
      <c r="C225" s="13" t="s">
        <v>445</v>
      </c>
      <c r="D225" s="8" t="s">
        <v>0</v>
      </c>
      <c r="E225" s="9">
        <v>109.26</v>
      </c>
      <c r="F225" s="9">
        <f t="shared" si="14"/>
        <v>110.2184210526316</v>
      </c>
      <c r="G225" s="9">
        <v>132.28</v>
      </c>
      <c r="H225" s="9">
        <f t="shared" si="15"/>
        <v>132.28</v>
      </c>
      <c r="I225" s="10" t="s">
        <v>517</v>
      </c>
      <c r="J225" s="11">
        <v>45</v>
      </c>
      <c r="K225" s="11" t="s">
        <v>11</v>
      </c>
      <c r="L225" s="11">
        <v>1</v>
      </c>
      <c r="M225" s="12">
        <v>91</v>
      </c>
    </row>
    <row r="226" spans="1:13" ht="42" x14ac:dyDescent="0.35">
      <c r="A226" s="5">
        <v>222</v>
      </c>
      <c r="B226" s="13" t="s">
        <v>448</v>
      </c>
      <c r="C226" s="13" t="s">
        <v>447</v>
      </c>
      <c r="D226" s="8" t="s">
        <v>0</v>
      </c>
      <c r="E226" s="9">
        <v>109.26</v>
      </c>
      <c r="F226" s="9">
        <f t="shared" si="14"/>
        <v>110.2184210526316</v>
      </c>
      <c r="G226" s="9">
        <v>132.28</v>
      </c>
      <c r="H226" s="9">
        <f t="shared" si="15"/>
        <v>132.28</v>
      </c>
      <c r="I226" s="10" t="s">
        <v>517</v>
      </c>
      <c r="J226" s="11">
        <v>45</v>
      </c>
      <c r="K226" s="11" t="s">
        <v>11</v>
      </c>
      <c r="L226" s="11">
        <v>1</v>
      </c>
      <c r="M226" s="12">
        <v>91</v>
      </c>
    </row>
    <row r="227" spans="1:13" ht="42" x14ac:dyDescent="0.35">
      <c r="A227" s="5">
        <v>223</v>
      </c>
      <c r="B227" s="13" t="s">
        <v>450</v>
      </c>
      <c r="C227" s="13" t="s">
        <v>449</v>
      </c>
      <c r="D227" s="8" t="s">
        <v>0</v>
      </c>
      <c r="E227" s="9">
        <v>109.26</v>
      </c>
      <c r="F227" s="9">
        <f t="shared" si="14"/>
        <v>110.2184210526316</v>
      </c>
      <c r="G227" s="9">
        <v>132.28</v>
      </c>
      <c r="H227" s="9">
        <f t="shared" si="15"/>
        <v>132.28</v>
      </c>
      <c r="I227" s="10" t="s">
        <v>517</v>
      </c>
      <c r="J227" s="11">
        <v>45</v>
      </c>
      <c r="K227" s="11" t="s">
        <v>11</v>
      </c>
      <c r="L227" s="11">
        <v>1</v>
      </c>
      <c r="M227" s="12">
        <v>91</v>
      </c>
    </row>
    <row r="228" spans="1:13" ht="42" x14ac:dyDescent="0.35">
      <c r="A228" s="5">
        <v>224</v>
      </c>
      <c r="B228" s="13" t="s">
        <v>452</v>
      </c>
      <c r="C228" s="13" t="s">
        <v>451</v>
      </c>
      <c r="D228" s="8" t="s">
        <v>0</v>
      </c>
      <c r="E228" s="9">
        <v>109.26</v>
      </c>
      <c r="F228" s="9">
        <f t="shared" si="14"/>
        <v>110.2184210526316</v>
      </c>
      <c r="G228" s="9">
        <v>132.88999999999999</v>
      </c>
      <c r="H228" s="9">
        <f t="shared" si="15"/>
        <v>132.88999999999999</v>
      </c>
      <c r="I228" s="10" t="s">
        <v>517</v>
      </c>
      <c r="J228" s="11">
        <v>45</v>
      </c>
      <c r="K228" s="11" t="s">
        <v>11</v>
      </c>
      <c r="L228" s="11">
        <v>1</v>
      </c>
      <c r="M228" s="12">
        <v>91</v>
      </c>
    </row>
    <row r="229" spans="1:13" ht="42" x14ac:dyDescent="0.35">
      <c r="A229" s="5">
        <v>225</v>
      </c>
      <c r="B229" s="13" t="s">
        <v>454</v>
      </c>
      <c r="C229" s="13" t="s">
        <v>453</v>
      </c>
      <c r="D229" s="8" t="s">
        <v>0</v>
      </c>
      <c r="E229" s="9">
        <v>109.26</v>
      </c>
      <c r="F229" s="9">
        <f t="shared" si="14"/>
        <v>110.2184210526316</v>
      </c>
      <c r="G229" s="9">
        <v>132.18</v>
      </c>
      <c r="H229" s="9">
        <f t="shared" si="15"/>
        <v>132.18</v>
      </c>
      <c r="I229" s="10" t="s">
        <v>517</v>
      </c>
      <c r="J229" s="11">
        <v>45</v>
      </c>
      <c r="K229" s="11" t="s">
        <v>11</v>
      </c>
      <c r="L229" s="11">
        <v>1</v>
      </c>
      <c r="M229" s="12">
        <v>91</v>
      </c>
    </row>
    <row r="230" spans="1:13" ht="42" x14ac:dyDescent="0.35">
      <c r="A230" s="5">
        <v>226</v>
      </c>
      <c r="B230" s="13" t="s">
        <v>456</v>
      </c>
      <c r="C230" s="13" t="s">
        <v>455</v>
      </c>
      <c r="D230" s="8" t="s">
        <v>0</v>
      </c>
      <c r="E230" s="9">
        <v>109.26</v>
      </c>
      <c r="F230" s="9">
        <f t="shared" si="14"/>
        <v>110.2184210526316</v>
      </c>
      <c r="G230" s="9">
        <v>132.91</v>
      </c>
      <c r="H230" s="9">
        <f t="shared" si="15"/>
        <v>132.91</v>
      </c>
      <c r="I230" s="10" t="s">
        <v>517</v>
      </c>
      <c r="J230" s="11">
        <v>45</v>
      </c>
      <c r="K230" s="11" t="s">
        <v>11</v>
      </c>
      <c r="L230" s="11">
        <v>1</v>
      </c>
      <c r="M230" s="12">
        <v>91</v>
      </c>
    </row>
    <row r="231" spans="1:13" ht="42" x14ac:dyDescent="0.35">
      <c r="A231" s="5">
        <v>227</v>
      </c>
      <c r="B231" s="13" t="s">
        <v>458</v>
      </c>
      <c r="C231" s="13" t="s">
        <v>457</v>
      </c>
      <c r="D231" s="8" t="s">
        <v>0</v>
      </c>
      <c r="E231" s="9">
        <v>109.26</v>
      </c>
      <c r="F231" s="9">
        <f t="shared" si="14"/>
        <v>110.2184210526316</v>
      </c>
      <c r="G231" s="9">
        <v>132.18</v>
      </c>
      <c r="H231" s="9">
        <f t="shared" si="15"/>
        <v>132.18</v>
      </c>
      <c r="I231" s="10" t="s">
        <v>517</v>
      </c>
      <c r="J231" s="11">
        <v>45</v>
      </c>
      <c r="K231" s="11" t="s">
        <v>11</v>
      </c>
      <c r="L231" s="11">
        <v>1</v>
      </c>
      <c r="M231" s="12">
        <v>91</v>
      </c>
    </row>
    <row r="232" spans="1:13" ht="168" x14ac:dyDescent="0.35">
      <c r="A232" s="5">
        <v>228</v>
      </c>
      <c r="B232" s="13" t="s">
        <v>460</v>
      </c>
      <c r="C232" s="13" t="s">
        <v>459</v>
      </c>
      <c r="D232" s="8" t="s">
        <v>12</v>
      </c>
      <c r="E232" s="9">
        <v>399</v>
      </c>
      <c r="F232" s="9">
        <f t="shared" si="14"/>
        <v>402.5</v>
      </c>
      <c r="G232" s="9">
        <v>506.74</v>
      </c>
      <c r="H232" s="9">
        <f t="shared" si="15"/>
        <v>506.74</v>
      </c>
      <c r="I232" s="10" t="s">
        <v>3</v>
      </c>
      <c r="J232" s="11">
        <v>60</v>
      </c>
      <c r="K232" s="11" t="s">
        <v>11</v>
      </c>
      <c r="L232" s="11">
        <v>3</v>
      </c>
      <c r="M232" s="12">
        <v>96</v>
      </c>
    </row>
    <row r="233" spans="1:13" ht="168" x14ac:dyDescent="0.35">
      <c r="A233" s="5">
        <v>229</v>
      </c>
      <c r="B233" s="13" t="s">
        <v>462</v>
      </c>
      <c r="C233" s="13" t="s">
        <v>461</v>
      </c>
      <c r="D233" s="8" t="s">
        <v>12</v>
      </c>
      <c r="E233" s="9">
        <v>399</v>
      </c>
      <c r="F233" s="9">
        <f t="shared" si="14"/>
        <v>402.5</v>
      </c>
      <c r="G233" s="9">
        <v>506.74</v>
      </c>
      <c r="H233" s="9">
        <f t="shared" si="15"/>
        <v>506.74</v>
      </c>
      <c r="I233" s="10" t="s">
        <v>3</v>
      </c>
      <c r="J233" s="11">
        <v>60</v>
      </c>
      <c r="K233" s="11" t="s">
        <v>11</v>
      </c>
      <c r="L233" s="11">
        <v>3</v>
      </c>
      <c r="M233" s="12">
        <v>96</v>
      </c>
    </row>
    <row r="234" spans="1:13" ht="168" x14ac:dyDescent="0.35">
      <c r="A234" s="5">
        <v>230</v>
      </c>
      <c r="B234" s="13" t="s">
        <v>463</v>
      </c>
      <c r="C234" s="13" t="s">
        <v>459</v>
      </c>
      <c r="D234" s="8" t="s">
        <v>12</v>
      </c>
      <c r="E234" s="9">
        <v>399</v>
      </c>
      <c r="F234" s="9">
        <f t="shared" si="14"/>
        <v>402.5</v>
      </c>
      <c r="G234" s="9">
        <v>506.74</v>
      </c>
      <c r="H234" s="9">
        <f t="shared" si="15"/>
        <v>506.74</v>
      </c>
      <c r="I234" s="10" t="s">
        <v>3</v>
      </c>
      <c r="J234" s="11">
        <v>60</v>
      </c>
      <c r="K234" s="11" t="s">
        <v>11</v>
      </c>
      <c r="L234" s="11">
        <v>3</v>
      </c>
      <c r="M234" s="12">
        <v>96</v>
      </c>
    </row>
    <row r="235" spans="1:13" ht="42" x14ac:dyDescent="0.35">
      <c r="A235" s="5">
        <v>231</v>
      </c>
      <c r="B235" s="13" t="s">
        <v>465</v>
      </c>
      <c r="C235" s="13" t="s">
        <v>464</v>
      </c>
      <c r="D235" s="8" t="s">
        <v>466</v>
      </c>
      <c r="E235" s="9">
        <v>19.38</v>
      </c>
      <c r="F235" s="9">
        <f t="shared" si="14"/>
        <v>19.549999999999997</v>
      </c>
      <c r="G235" s="17">
        <v>25.04</v>
      </c>
      <c r="H235" s="9">
        <f t="shared" si="15"/>
        <v>25.04</v>
      </c>
      <c r="I235" s="10" t="s">
        <v>467</v>
      </c>
      <c r="J235" s="11">
        <v>60</v>
      </c>
      <c r="K235" s="11" t="s">
        <v>11</v>
      </c>
      <c r="L235" s="11">
        <v>1</v>
      </c>
      <c r="M235" s="12">
        <v>95</v>
      </c>
    </row>
    <row r="236" spans="1:13" ht="47.5" customHeight="1" x14ac:dyDescent="0.35">
      <c r="A236" s="5">
        <v>232</v>
      </c>
      <c r="B236" s="13" t="s">
        <v>469</v>
      </c>
      <c r="C236" s="13" t="s">
        <v>468</v>
      </c>
      <c r="D236" s="18" t="s">
        <v>83</v>
      </c>
      <c r="E236" s="9">
        <v>20.52</v>
      </c>
      <c r="F236" s="9">
        <f t="shared" si="14"/>
        <v>20.7</v>
      </c>
      <c r="G236" s="9">
        <v>26.33</v>
      </c>
      <c r="H236" s="9">
        <f t="shared" si="15"/>
        <v>26.33</v>
      </c>
      <c r="I236" s="10" t="s">
        <v>470</v>
      </c>
      <c r="J236" s="11">
        <v>42</v>
      </c>
      <c r="K236" s="11" t="s">
        <v>11</v>
      </c>
      <c r="L236" s="11">
        <v>1</v>
      </c>
      <c r="M236" s="12">
        <v>91</v>
      </c>
    </row>
    <row r="237" spans="1:13" ht="98" x14ac:dyDescent="0.35">
      <c r="A237" s="5">
        <v>233</v>
      </c>
      <c r="B237" s="13" t="s">
        <v>472</v>
      </c>
      <c r="C237" s="13" t="s">
        <v>471</v>
      </c>
      <c r="D237" s="8" t="s">
        <v>0</v>
      </c>
      <c r="E237" s="9">
        <v>28.49</v>
      </c>
      <c r="F237" s="9">
        <f t="shared" si="14"/>
        <v>28.739912280701752</v>
      </c>
      <c r="G237" s="9">
        <v>35.15</v>
      </c>
      <c r="H237" s="9">
        <f t="shared" si="15"/>
        <v>35.15</v>
      </c>
      <c r="I237" s="10" t="s">
        <v>517</v>
      </c>
      <c r="J237" s="11">
        <v>42</v>
      </c>
      <c r="K237" s="11" t="s">
        <v>11</v>
      </c>
      <c r="L237" s="11">
        <v>1</v>
      </c>
      <c r="M237" s="12">
        <v>91</v>
      </c>
    </row>
    <row r="238" spans="1:13" ht="140" x14ac:dyDescent="0.35">
      <c r="A238" s="5">
        <v>234</v>
      </c>
      <c r="B238" s="13" t="s">
        <v>474</v>
      </c>
      <c r="C238" s="13" t="s">
        <v>473</v>
      </c>
      <c r="D238" s="18" t="s">
        <v>12</v>
      </c>
      <c r="E238" s="9">
        <v>73.87</v>
      </c>
      <c r="F238" s="9">
        <f t="shared" si="14"/>
        <v>74.517982456140359</v>
      </c>
      <c r="G238" s="9">
        <v>93.82</v>
      </c>
      <c r="H238" s="9">
        <f t="shared" si="15"/>
        <v>93.82</v>
      </c>
      <c r="I238" s="10" t="s">
        <v>3</v>
      </c>
      <c r="J238" s="11">
        <v>21</v>
      </c>
      <c r="K238" s="11" t="s">
        <v>11</v>
      </c>
      <c r="L238" s="11">
        <v>10</v>
      </c>
      <c r="M238" s="12">
        <v>96</v>
      </c>
    </row>
    <row r="239" spans="1:13" ht="140" x14ac:dyDescent="0.35">
      <c r="A239" s="5">
        <v>235</v>
      </c>
      <c r="B239" s="13" t="s">
        <v>476</v>
      </c>
      <c r="C239" s="13" t="s">
        <v>475</v>
      </c>
      <c r="D239" s="18" t="s">
        <v>12</v>
      </c>
      <c r="E239" s="9">
        <v>73.87</v>
      </c>
      <c r="F239" s="9">
        <f t="shared" si="14"/>
        <v>74.517982456140359</v>
      </c>
      <c r="G239" s="9">
        <v>93.82</v>
      </c>
      <c r="H239" s="9">
        <f t="shared" si="15"/>
        <v>93.82</v>
      </c>
      <c r="I239" s="10" t="s">
        <v>3</v>
      </c>
      <c r="J239" s="11">
        <v>21</v>
      </c>
      <c r="K239" s="11" t="s">
        <v>11</v>
      </c>
      <c r="L239" s="11">
        <v>10</v>
      </c>
      <c r="M239" s="12">
        <v>96</v>
      </c>
    </row>
    <row r="240" spans="1:13" ht="140" x14ac:dyDescent="0.35">
      <c r="A240" s="5">
        <v>236</v>
      </c>
      <c r="B240" s="13" t="s">
        <v>478</v>
      </c>
      <c r="C240" s="13" t="s">
        <v>477</v>
      </c>
      <c r="D240" s="18" t="s">
        <v>12</v>
      </c>
      <c r="E240" s="9">
        <v>73.87</v>
      </c>
      <c r="F240" s="9">
        <f t="shared" si="14"/>
        <v>74.517982456140359</v>
      </c>
      <c r="G240" s="9">
        <v>93.82</v>
      </c>
      <c r="H240" s="9">
        <f t="shared" si="15"/>
        <v>93.82</v>
      </c>
      <c r="I240" s="10" t="s">
        <v>3</v>
      </c>
      <c r="J240" s="11">
        <v>21</v>
      </c>
      <c r="K240" s="11" t="s">
        <v>11</v>
      </c>
      <c r="L240" s="11">
        <v>10</v>
      </c>
      <c r="M240" s="12">
        <v>96</v>
      </c>
    </row>
    <row r="241" spans="1:13" ht="98" x14ac:dyDescent="0.35">
      <c r="A241" s="5">
        <v>237</v>
      </c>
      <c r="B241" s="13" t="s">
        <v>480</v>
      </c>
      <c r="C241" s="13" t="s">
        <v>479</v>
      </c>
      <c r="D241" s="18" t="s">
        <v>12</v>
      </c>
      <c r="E241" s="9">
        <v>37.619999999999997</v>
      </c>
      <c r="F241" s="9">
        <f t="shared" si="14"/>
        <v>37.949999999999996</v>
      </c>
      <c r="G241" s="9">
        <v>48.59</v>
      </c>
      <c r="H241" s="9">
        <f t="shared" si="15"/>
        <v>48.59</v>
      </c>
      <c r="I241" s="10" t="s">
        <v>522</v>
      </c>
      <c r="J241" s="11">
        <v>30</v>
      </c>
      <c r="K241" s="11" t="s">
        <v>11</v>
      </c>
      <c r="L241" s="11">
        <v>10</v>
      </c>
      <c r="M241" s="12">
        <v>96</v>
      </c>
    </row>
    <row r="242" spans="1:13" ht="98" x14ac:dyDescent="0.35">
      <c r="A242" s="5">
        <v>238</v>
      </c>
      <c r="B242" s="13" t="s">
        <v>482</v>
      </c>
      <c r="C242" s="13" t="s">
        <v>481</v>
      </c>
      <c r="D242" s="18" t="s">
        <v>12</v>
      </c>
      <c r="E242" s="9">
        <v>37.619999999999997</v>
      </c>
      <c r="F242" s="9">
        <f t="shared" si="14"/>
        <v>37.949999999999996</v>
      </c>
      <c r="G242" s="9">
        <v>48.59</v>
      </c>
      <c r="H242" s="9">
        <f t="shared" si="15"/>
        <v>48.59</v>
      </c>
      <c r="I242" s="10" t="s">
        <v>522</v>
      </c>
      <c r="J242" s="11">
        <v>30</v>
      </c>
      <c r="K242" s="11" t="s">
        <v>11</v>
      </c>
      <c r="L242" s="11">
        <v>10</v>
      </c>
      <c r="M242" s="12">
        <v>96</v>
      </c>
    </row>
    <row r="243" spans="1:13" ht="28" x14ac:dyDescent="0.35">
      <c r="A243" s="5">
        <v>239</v>
      </c>
      <c r="B243" s="13" t="s">
        <v>484</v>
      </c>
      <c r="C243" s="13" t="s">
        <v>483</v>
      </c>
      <c r="D243" s="18" t="s">
        <v>12</v>
      </c>
      <c r="E243" s="9">
        <v>37.619999999999997</v>
      </c>
      <c r="F243" s="9">
        <f t="shared" si="14"/>
        <v>37.949999999999996</v>
      </c>
      <c r="G243" s="9">
        <v>48.59</v>
      </c>
      <c r="H243" s="9">
        <f t="shared" si="15"/>
        <v>48.59</v>
      </c>
      <c r="I243" s="10" t="s">
        <v>522</v>
      </c>
      <c r="J243" s="11">
        <v>30</v>
      </c>
      <c r="K243" s="11" t="s">
        <v>11</v>
      </c>
      <c r="L243" s="11">
        <v>10</v>
      </c>
      <c r="M243" s="12">
        <v>96</v>
      </c>
    </row>
    <row r="244" spans="1:13" ht="28" x14ac:dyDescent="0.35">
      <c r="A244" s="5">
        <v>240</v>
      </c>
      <c r="B244" s="13" t="s">
        <v>486</v>
      </c>
      <c r="C244" s="13" t="s">
        <v>485</v>
      </c>
      <c r="D244" s="18" t="s">
        <v>12</v>
      </c>
      <c r="E244" s="9">
        <v>37.619999999999997</v>
      </c>
      <c r="F244" s="9">
        <f t="shared" si="14"/>
        <v>37.949999999999996</v>
      </c>
      <c r="G244" s="9">
        <v>48.59</v>
      </c>
      <c r="H244" s="9">
        <f t="shared" si="15"/>
        <v>48.59</v>
      </c>
      <c r="I244" s="10" t="s">
        <v>522</v>
      </c>
      <c r="J244" s="11">
        <v>30</v>
      </c>
      <c r="K244" s="11" t="s">
        <v>11</v>
      </c>
      <c r="L244" s="11">
        <v>10</v>
      </c>
      <c r="M244" s="12">
        <v>96</v>
      </c>
    </row>
    <row r="245" spans="1:13" ht="112" x14ac:dyDescent="0.35">
      <c r="A245" s="5">
        <v>241</v>
      </c>
      <c r="B245" s="13" t="s">
        <v>488</v>
      </c>
      <c r="C245" s="13" t="s">
        <v>487</v>
      </c>
      <c r="D245" s="8" t="s">
        <v>0</v>
      </c>
      <c r="E245" s="9">
        <v>55.97</v>
      </c>
      <c r="F245" s="9">
        <f t="shared" si="14"/>
        <v>56.460964912280701</v>
      </c>
      <c r="G245" s="9">
        <v>69.010000000000005</v>
      </c>
      <c r="H245" s="9">
        <f t="shared" si="15"/>
        <v>69.010000000000005</v>
      </c>
      <c r="I245" s="10" t="s">
        <v>517</v>
      </c>
      <c r="J245" s="11">
        <v>42</v>
      </c>
      <c r="K245" s="11" t="s">
        <v>11</v>
      </c>
      <c r="L245" s="11">
        <v>1</v>
      </c>
      <c r="M245" s="12">
        <v>91</v>
      </c>
    </row>
    <row r="246" spans="1:13" ht="112" x14ac:dyDescent="0.35">
      <c r="A246" s="5">
        <v>242</v>
      </c>
      <c r="B246" s="13" t="s">
        <v>490</v>
      </c>
      <c r="C246" s="13" t="s">
        <v>489</v>
      </c>
      <c r="D246" s="8" t="s">
        <v>0</v>
      </c>
      <c r="E246" s="9">
        <v>55.97</v>
      </c>
      <c r="F246" s="9">
        <f t="shared" si="14"/>
        <v>56.460964912280701</v>
      </c>
      <c r="G246" s="9">
        <v>69.010000000000005</v>
      </c>
      <c r="H246" s="9">
        <f t="shared" si="15"/>
        <v>69.010000000000005</v>
      </c>
      <c r="I246" s="10" t="s">
        <v>517</v>
      </c>
      <c r="J246" s="11">
        <v>42</v>
      </c>
      <c r="K246" s="11" t="s">
        <v>11</v>
      </c>
      <c r="L246" s="11">
        <v>1</v>
      </c>
      <c r="M246" s="12">
        <v>91</v>
      </c>
    </row>
    <row r="247" spans="1:13" ht="70" x14ac:dyDescent="0.35">
      <c r="A247" s="5">
        <v>243</v>
      </c>
      <c r="B247" s="13" t="s">
        <v>492</v>
      </c>
      <c r="C247" s="13" t="s">
        <v>491</v>
      </c>
      <c r="D247" s="18" t="s">
        <v>12</v>
      </c>
      <c r="E247" s="9">
        <v>285</v>
      </c>
      <c r="F247" s="9">
        <f t="shared" si="14"/>
        <v>287.5</v>
      </c>
      <c r="G247" s="9">
        <v>361.96</v>
      </c>
      <c r="H247" s="9">
        <f t="shared" si="15"/>
        <v>361.96</v>
      </c>
      <c r="I247" s="10" t="s">
        <v>3</v>
      </c>
      <c r="J247" s="11">
        <v>21</v>
      </c>
      <c r="K247" s="11" t="s">
        <v>11</v>
      </c>
      <c r="L247" s="11">
        <v>10</v>
      </c>
      <c r="M247" s="12">
        <v>96</v>
      </c>
    </row>
    <row r="248" spans="1:13" ht="70" x14ac:dyDescent="0.35">
      <c r="A248" s="5">
        <v>244</v>
      </c>
      <c r="B248" s="13" t="s">
        <v>494</v>
      </c>
      <c r="C248" s="13" t="s">
        <v>493</v>
      </c>
      <c r="D248" s="18" t="s">
        <v>12</v>
      </c>
      <c r="E248" s="9">
        <v>284.11</v>
      </c>
      <c r="F248" s="9">
        <f t="shared" si="14"/>
        <v>286.60219298245613</v>
      </c>
      <c r="G248" s="9">
        <v>360.83</v>
      </c>
      <c r="H248" s="9">
        <f t="shared" si="15"/>
        <v>360.83</v>
      </c>
      <c r="I248" s="10" t="s">
        <v>3</v>
      </c>
      <c r="J248" s="11">
        <v>60</v>
      </c>
      <c r="K248" s="11" t="s">
        <v>11</v>
      </c>
      <c r="L248" s="11">
        <v>10</v>
      </c>
      <c r="M248" s="12">
        <v>96</v>
      </c>
    </row>
    <row r="249" spans="1:13" ht="70" x14ac:dyDescent="0.35">
      <c r="A249" s="5">
        <v>245</v>
      </c>
      <c r="B249" s="13" t="s">
        <v>496</v>
      </c>
      <c r="C249" s="13" t="s">
        <v>495</v>
      </c>
      <c r="D249" s="18" t="s">
        <v>497</v>
      </c>
      <c r="E249" s="9">
        <v>1069.2</v>
      </c>
      <c r="F249" s="9">
        <f t="shared" si="14"/>
        <v>1078.578947368421</v>
      </c>
      <c r="G249" s="9">
        <v>1358.69</v>
      </c>
      <c r="H249" s="9">
        <f t="shared" si="15"/>
        <v>1358.69</v>
      </c>
      <c r="I249" s="10" t="s">
        <v>498</v>
      </c>
      <c r="J249" s="11">
        <v>30</v>
      </c>
      <c r="K249" s="11" t="s">
        <v>11</v>
      </c>
      <c r="L249" s="11">
        <v>1</v>
      </c>
      <c r="M249" s="12">
        <v>91</v>
      </c>
    </row>
    <row r="250" spans="1:13" ht="168" x14ac:dyDescent="0.35">
      <c r="A250" s="5">
        <v>246</v>
      </c>
      <c r="B250" s="13" t="s">
        <v>500</v>
      </c>
      <c r="C250" s="13" t="s">
        <v>499</v>
      </c>
      <c r="D250" s="18" t="s">
        <v>12</v>
      </c>
      <c r="E250" s="9">
        <v>2142.19</v>
      </c>
      <c r="F250" s="9">
        <f t="shared" si="14"/>
        <v>2160.9811403508775</v>
      </c>
      <c r="G250" s="9">
        <v>2720.66</v>
      </c>
      <c r="H250" s="9">
        <f t="shared" si="15"/>
        <v>2720.66</v>
      </c>
      <c r="I250" s="10" t="s">
        <v>3</v>
      </c>
      <c r="J250" s="11">
        <v>21</v>
      </c>
      <c r="K250" s="11" t="s">
        <v>11</v>
      </c>
      <c r="L250" s="11">
        <v>1</v>
      </c>
      <c r="M250" s="12">
        <v>96</v>
      </c>
    </row>
    <row r="251" spans="1:13" ht="168" x14ac:dyDescent="0.35">
      <c r="A251" s="5">
        <v>247</v>
      </c>
      <c r="B251" s="13" t="s">
        <v>503</v>
      </c>
      <c r="C251" s="13" t="s">
        <v>501</v>
      </c>
      <c r="D251" s="8" t="s">
        <v>509</v>
      </c>
      <c r="E251" s="9">
        <v>2607.0100000000002</v>
      </c>
      <c r="F251" s="9">
        <f t="shared" si="14"/>
        <v>2629.8785087719302</v>
      </c>
      <c r="G251" s="14">
        <f t="shared" ref="G251:G253" si="17">F251</f>
        <v>2629.8785087719302</v>
      </c>
      <c r="H251" s="9">
        <f t="shared" si="15"/>
        <v>2629.8785087719302</v>
      </c>
      <c r="I251" s="10" t="s">
        <v>502</v>
      </c>
      <c r="J251" s="11">
        <v>60</v>
      </c>
      <c r="K251" s="11" t="s">
        <v>11</v>
      </c>
      <c r="L251" s="11">
        <v>1</v>
      </c>
      <c r="M251" s="12">
        <v>100</v>
      </c>
    </row>
    <row r="252" spans="1:13" ht="168" x14ac:dyDescent="0.35">
      <c r="A252" s="5">
        <v>248</v>
      </c>
      <c r="B252" s="13" t="s">
        <v>504</v>
      </c>
      <c r="C252" s="13" t="s">
        <v>505</v>
      </c>
      <c r="D252" s="8" t="s">
        <v>509</v>
      </c>
      <c r="E252" s="9">
        <v>2607.0100000000002</v>
      </c>
      <c r="F252" s="9">
        <f t="shared" si="14"/>
        <v>2629.8785087719302</v>
      </c>
      <c r="G252" s="14">
        <f t="shared" si="17"/>
        <v>2629.8785087719302</v>
      </c>
      <c r="H252" s="9">
        <f t="shared" si="15"/>
        <v>2629.8785087719302</v>
      </c>
      <c r="I252" s="10" t="s">
        <v>502</v>
      </c>
      <c r="J252" s="11">
        <v>60</v>
      </c>
      <c r="K252" s="11" t="s">
        <v>11</v>
      </c>
      <c r="L252" s="11">
        <v>1</v>
      </c>
      <c r="M252" s="12">
        <v>100</v>
      </c>
    </row>
    <row r="253" spans="1:13" ht="168" x14ac:dyDescent="0.35">
      <c r="A253" s="5">
        <v>249</v>
      </c>
      <c r="B253" s="13" t="s">
        <v>506</v>
      </c>
      <c r="C253" s="13" t="s">
        <v>507</v>
      </c>
      <c r="D253" s="8" t="s">
        <v>509</v>
      </c>
      <c r="E253" s="9">
        <v>2607.0100000000002</v>
      </c>
      <c r="F253" s="9">
        <f t="shared" si="14"/>
        <v>2629.8785087719302</v>
      </c>
      <c r="G253" s="14">
        <f t="shared" si="17"/>
        <v>2629.8785087719302</v>
      </c>
      <c r="H253" s="9">
        <f t="shared" si="15"/>
        <v>2629.8785087719302</v>
      </c>
      <c r="I253" s="10" t="s">
        <v>502</v>
      </c>
      <c r="J253" s="11">
        <v>60</v>
      </c>
      <c r="K253" s="11" t="s">
        <v>11</v>
      </c>
      <c r="L253" s="11">
        <v>1</v>
      </c>
      <c r="M253" s="12">
        <v>100</v>
      </c>
    </row>
  </sheetData>
  <sheetProtection algorithmName="SHA-512" hashValue="asb0pZ7qWW6OM9ODuiBKWNoh3C18Td31sAkj9jbzCiZhgOnFO8m+Ql+h5fGYDTYp7QpMmVhp3ZPomkTYqHEoOA==" saltValue="6b4SF4rSWnxgqMuph9DKGg==" spinCount="100000" sheet="1" objects="1" scenarios="1" formatCells="0" formatColumns="0" formatRows="0" sort="0" autoFilter="0"/>
  <autoFilter ref="A4:M4" xr:uid="{5FE54FD1-2876-48D3-BB89-6766021F223D}"/>
  <mergeCells count="2">
    <mergeCell ref="A1:L1"/>
    <mergeCell ref="A2:M2"/>
  </mergeCells>
  <pageMargins left="0.7" right="0.7" top="0.75" bottom="0.75" header="0.3" footer="0.3"/>
  <pageSetup paperSize="9" scale="16" orientation="portrait" verticalDpi="0" r:id="rId1"/>
  <rowBreaks count="2" manualBreakCount="2">
    <brk id="51" max="16383" man="1"/>
    <brk id="22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RT13-2018 CONTRACT PRICING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Proqure_Vehicles</dc:creator>
  <cp:lastModifiedBy>Masea Ramaloko</cp:lastModifiedBy>
  <cp:lastPrinted>2022-10-11T07:43:02Z</cp:lastPrinted>
  <dcterms:created xsi:type="dcterms:W3CDTF">2016-02-23T09:22:24Z</dcterms:created>
  <dcterms:modified xsi:type="dcterms:W3CDTF">2022-10-12T12:18:52Z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2022-10-11T07:46:55Z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ab2bc80e-ad18-46c4-b0ef-edc953f253b2</vt:lpwstr>
  </property>
  <property fmtid="{D5CDD505-2E9C-101B-9397-08002B2CF9AE}" pid="8" name="MSIP_Label_93c4247e-447d-4732-af29-2e529a4288f1_ContentBits">
    <vt:lpwstr>0</vt:lpwstr>
  </property>
</Properties>
</file>